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'22B'!$C$11:$V$391</definedName>
    <definedName name="_xlnm.Print_Area" localSheetId="6">'22C'!$C$11:$V$52</definedName>
    <definedName name="_xlnm.Print_Area" localSheetId="8">'24A'!$C$11:$V$48</definedName>
    <definedName name="_xlnm.Print_Area" localSheetId="9">'24B'!$C$11:$V$369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<sst xmlns="http://schemas.openxmlformats.org/spreadsheetml/2006/main" count="47210" uniqueCount="1516">
  <si>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</si>
  <si>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</si>
  <si>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</si>
  <si>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</si>
  <si>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</si>
  <si>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</si>
  <si>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</si>
  <si>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</si>
  <si>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</si>
  <si>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</si>
  <si>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</si>
  <si>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</si>
  <si>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</si>
  <si>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</si>
  <si>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</si>
  <si>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</si>
  <si>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</si>
  <si>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</si>
  <si>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</si>
  <si>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</si>
  <si>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</si>
  <si>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</si>
  <si>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</si>
  <si>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</si>
  <si>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</si>
  <si>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</si>
  <si>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</si>
  <si>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</si>
  <si>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</si>
  <si>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</si>
  <si>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</si>
  <si>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</si>
  <si>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</si>
  <si>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</si>
  <si>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</si>
  <si>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</si>
  <si>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</si>
  <si>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</si>
  <si>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</si>
  <si>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</si>
  <si>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</si>
  <si>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</si>
  <si>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</si>
  <si>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</si>
  <si>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</si>
  <si>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</si>
  <si>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</si>
  <si>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</si>
  <si>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</si>
  <si>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</si>
  <si>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</si>
  <si>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</si>
  <si>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</si>
  <si>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</si>
  <si>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</si>
  <si>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</si>
  <si>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</si>
  <si>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</si>
  <si>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</si>
  <si>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</si>
  <si>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</si>
  <si>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</si>
  <si>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</si>
  <si>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</si>
  <si>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</si>
  <si>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</si>
  <si>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</si>
  <si>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</si>
  <si>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</si>
  <si>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</si>
  <si>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</si>
  <si>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</si>
  <si>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</si>
  <si>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</si>
  <si>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</si>
  <si>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</si>
  <si>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</si>
  <si>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</si>
  <si>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</si>
  <si>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</si>
  <si>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</si>
  <si>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</si>
  <si>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</si>
  <si>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</si>
  <si>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</si>
  <si>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</si>
  <si>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</si>
  <si>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</si>
  <si>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</si>
  <si>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</si>
  <si>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</si>
  <si>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</si>
  <si>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</si>
  <si>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</si>
  <si>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</si>
  <si>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</si>
  <si>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</si>
  <si>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</si>
  <si>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</si>
  <si>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</si>
  <si>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</si>
  <si>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</si>
  <si>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</si>
  <si>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</si>
  <si>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</si>
  <si>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</si>
  <si>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</si>
  <si>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</si>
  <si>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</si>
  <si>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</si>
  <si>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</si>
  <si>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</si>
  <si>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</si>
  <si>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</si>
  <si>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</si>
  <si>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</si>
  <si>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</si>
  <si>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</si>
  <si>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</si>
  <si>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</si>
  <si>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</si>
  <si>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</si>
  <si>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</si>
  <si>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</si>
  <si>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</si>
  <si>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</si>
  <si>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</si>
  <si>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</si>
  <si>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</si>
  <si>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</si>
  <si>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</si>
  <si>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</si>
  <si>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</si>
  <si>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</si>
  <si>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</si>
  <si>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</si>
  <si>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</si>
  <si>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</si>
  <si>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</si>
  <si>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</si>
  <si>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</si>
  <si>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</si>
  <si>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</si>
  <si>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</si>
  <si>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</si>
  <si>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</si>
  <si>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</si>
  <si>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</si>
  <si>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</si>
  <si>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</si>
  <si>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</si>
  <si>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</si>
  <si>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</si>
  <si>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</si>
  <si>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</si>
  <si>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</si>
  <si>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</si>
  <si>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</si>
  <si>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</si>
  <si>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</si>
  <si>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</si>
  <si>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</si>
  <si>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</si>
  <si>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</si>
  <si>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</si>
  <si>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</si>
  <si>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</si>
  <si>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</si>
  <si>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</si>
  <si>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</si>
  <si>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</si>
  <si>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</si>
  <si>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</si>
  <si>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</si>
  <si>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</si>
  <si>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</si>
  <si>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</si>
  <si>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</si>
  <si>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</si>
  <si>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</si>
  <si>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</si>
  <si>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</si>
  <si>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</si>
  <si>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</si>
  <si>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</si>
  <si>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</si>
  <si>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</si>
  <si>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</si>
  <si>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</si>
  <si>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</si>
  <si>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</si>
  <si>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</si>
  <si>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</si>
  <si>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</si>
  <si>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</si>
  <si>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</si>
  <si>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</si>
  <si>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</si>
  <si>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</si>
  <si>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</si>
  <si>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</si>
  <si>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</si>
  <si>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</si>
  <si>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</si>
  <si>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</si>
  <si>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</si>
  <si>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</si>
  <si>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</si>
  <si>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</si>
  <si>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</si>
  <si>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</si>
  <si>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</si>
  <si>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</si>
  <si>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</si>
  <si>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</si>
  <si>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</si>
  <si>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</si>
  <si>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</si>
  <si>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</si>
  <si>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</si>
  <si>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</si>
  <si>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</si>
  <si>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</si>
  <si>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</si>
  <si>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</si>
  <si>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</si>
  <si>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</si>
  <si>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</si>
  <si>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</si>
  <si>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</si>
  <si>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</si>
  <si>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</si>
  <si>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</si>
  <si>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</si>
  <si>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</si>
  <si>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</si>
  <si>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</si>
  <si>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</si>
  <si>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</si>
  <si>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</si>
  <si>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</si>
  <si>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</si>
  <si>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</si>
  <si>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</si>
  <si>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</si>
  <si>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</si>
  <si>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</si>
  <si>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</si>
  <si>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</si>
  <si>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</si>
  <si>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</si>
  <si>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</si>
  <si>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</si>
  <si>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</si>
  <si>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</si>
  <si>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</si>
  <si>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</si>
  <si>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</si>
  <si>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</si>
  <si>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</si>
  <si>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</si>
  <si>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</si>
  <si>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</si>
  <si>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</si>
  <si>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</si>
  <si>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</si>
  <si>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</si>
  <si>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</si>
  <si>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</si>
  <si>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</si>
  <si>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</si>
  <si>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</si>
  <si>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</si>
  <si>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</si>
  <si>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</si>
  <si>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</si>
  <si>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</si>
  <si>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</si>
  <si>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</si>
  <si>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</si>
  <si>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</si>
  <si>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</si>
  <si>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</si>
  <si>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</si>
  <si>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</si>
  <si>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</si>
  <si>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</si>
  <si>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</si>
  <si>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</si>
  <si>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</si>
  <si>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</si>
  <si>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</si>
  <si>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</si>
  <si>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</si>
  <si>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</si>
  <si>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</si>
  <si>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</si>
  <si>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</si>
  <si>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</si>
  <si>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</si>
  <si>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</si>
  <si>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</si>
  <si>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</si>
  <si>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</si>
  <si>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</si>
  <si>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</si>
  <si>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</si>
  <si>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</si>
  <si>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</si>
  <si>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</si>
  <si>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</si>
  <si>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</si>
  <si>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</si>
  <si>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</si>
  <si>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</si>
  <si>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</si>
  <si>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</si>
  <si>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</si>
  <si>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</si>
  <si>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</si>
  <si>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</si>
  <si>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</si>
  <si>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</si>
  <si>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</si>
  <si>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</si>
  <si>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</si>
  <si>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</si>
  <si>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</si>
  <si>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</si>
  <si>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</si>
  <si>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</si>
  <si>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</si>
  <si>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</si>
  <si>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</si>
  <si>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</si>
  <si>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</si>
  <si>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</si>
  <si>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</si>
  <si>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</si>
  <si>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</si>
  <si>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</si>
  <si>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</si>
  <si>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</si>
  <si>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</si>
  <si>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</si>
  <si>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</si>
  <si>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</si>
  <si>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</si>
  <si>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</si>
  <si>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</si>
  <si>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</si>
  <si>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</si>
  <si>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</si>
  <si>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</si>
  <si>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</si>
  <si>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</si>
  <si>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</si>
  <si>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</si>
  <si>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</si>
  <si>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</si>
  <si>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</si>
  <si>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</si>
  <si>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</si>
  <si>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</si>
  <si>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</si>
  <si>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</si>
  <si>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</si>
  <si>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</si>
  <si>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</si>
  <si>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</si>
  <si>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</si>
  <si>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</si>
  <si>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</si>
  <si>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</si>
  <si>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</si>
  <si>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</si>
  <si>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</si>
  <si>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</si>
  <si>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</si>
  <si>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</si>
  <si>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</si>
  <si>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</si>
  <si>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</si>
  <si>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</si>
  <si>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</si>
  <si>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</si>
  <si>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</si>
  <si>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</si>
  <si>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</si>
  <si>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</si>
  <si>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</si>
  <si>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</si>
  <si>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</si>
  <si>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</si>
  <si>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</si>
  <si>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</si>
  <si>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</si>
  <si>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</si>
  <si>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</si>
  <si>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</si>
  <si>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</si>
  <si>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</si>
  <si>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</si>
  <si>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</si>
  <si>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</si>
  <si>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</si>
  <si>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</si>
  <si>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</si>
  <si>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</si>
  <si>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</si>
  <si>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</si>
  <si>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</si>
  <si>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</si>
  <si>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</si>
  <si>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</si>
  <si>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</si>
  <si>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</si>
  <si>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</si>
  <si>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</si>
  <si>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</si>
  <si>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</si>
  <si>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</si>
  <si>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</si>
  <si>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</si>
  <si>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</si>
  <si>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</si>
  <si>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</si>
  <si>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</si>
  <si>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</si>
  <si>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</si>
  <si>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</si>
  <si>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</si>
  <si>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</si>
  <si>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</si>
  <si>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</si>
  <si>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</si>
  <si>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</si>
  <si>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</si>
  <si>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</si>
  <si>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</si>
  <si>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</si>
  <si>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</si>
  <si>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</si>
  <si>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</si>
  <si>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</si>
  <si>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</si>
  <si>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</si>
  <si>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</si>
  <si>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</si>
  <si>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</si>
  <si>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</si>
  <si>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</si>
  <si>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</si>
  <si>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</si>
  <si>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</si>
  <si>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</si>
  <si>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</si>
  <si>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</si>
  <si>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</si>
  <si>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</si>
  <si>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</si>
  <si>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</si>
  <si>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</si>
  <si>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</si>
  <si>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</si>
  <si>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</si>
  <si>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</si>
  <si>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</si>
  <si>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</si>
  <si>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</si>
  <si>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</si>
  <si>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</si>
  <si>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</si>
  <si>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</si>
  <si>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</si>
  <si>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</si>
  <si>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</si>
  <si>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</si>
  <si>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</si>
  <si>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</si>
  <si>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</si>
  <si>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</si>
  <si>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</si>
  <si>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</si>
  <si>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</si>
  <si>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</si>
  <si>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</si>
  <si>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</si>
  <si>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</si>
  <si>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</si>
  <si>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</si>
  <si>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</si>
  <si>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</si>
  <si>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</si>
  <si>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</si>
  <si>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</si>
  <si>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</si>
  <si>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</si>
  <si>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</si>
  <si>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</si>
  <si>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</si>
  <si>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</si>
  <si>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</si>
  <si>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</si>
  <si>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</si>
  <si>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</si>
  <si>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</si>
  <si>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</si>
  <si>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</si>
  <si>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</si>
  <si>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</si>
  <si>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</si>
  <si>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</si>
  <si>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</si>
  <si>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</si>
  <si>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</si>
  <si>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</si>
  <si>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</si>
  <si>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</si>
  <si>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</si>
  <si>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</si>
  <si>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</si>
  <si>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</si>
  <si>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</si>
  <si>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</si>
  <si>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</si>
  <si>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</si>
  <si>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</si>
  <si>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</si>
  <si>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</si>
  <si>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</si>
  <si>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</si>
  <si>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</si>
  <si>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</si>
  <si>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</si>
  <si>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</si>
  <si>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</si>
  <si>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</si>
  <si>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</si>
  <si>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</si>
  <si>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</si>
  <si>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</si>
  <si>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</si>
  <si>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</si>
  <si>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</si>
  <si>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</si>
  <si>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</si>
  <si>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</si>
  <si>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</si>
  <si>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</si>
  <si>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</si>
  <si>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</si>
  <si>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</si>
  <si>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</si>
  <si>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</si>
  <si>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</si>
  <si>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</si>
  <si>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</si>
  <si>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</si>
  <si>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</si>
  <si>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</si>
  <si>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</si>
  <si>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</si>
  <si>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</si>
  <si>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</si>
  <si>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</si>
  <si>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</si>
  <si>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</si>
  <si>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</si>
  <si>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</si>
  <si>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</si>
  <si>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</si>
  <si>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</si>
  <si>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</si>
  <si>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</si>
  <si>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</si>
  <si>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</si>
  <si>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</si>
  <si>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</si>
  <si>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</si>
  <si>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</si>
  <si>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</si>
  <si>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</si>
  <si>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</si>
  <si>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</si>
  <si>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</si>
  <si>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</si>
  <si>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</si>
  <si>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</si>
  <si>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</si>
  <si>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</si>
  <si>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</si>
  <si>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</si>
  <si>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</si>
  <si>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</si>
  <si>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</si>
  <si>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</si>
  <si>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</si>
  <si>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</si>
  <si>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</si>
  <si>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</si>
  <si>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</si>
  <si>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</si>
  <si>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</si>
  <si>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</si>
  <si>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</si>
  <si>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</si>
  <si>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</si>
  <si>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</si>
  <si>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</si>
  <si>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</si>
  <si>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</si>
  <si>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</si>
  <si>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</si>
  <si>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</si>
  <si>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</si>
  <si>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</si>
  <si>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</si>
  <si>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</si>
  <si>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</si>
  <si>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</si>
  <si>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</si>
  <si>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</si>
  <si>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</si>
  <si>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</si>
  <si>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</si>
  <si>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</si>
  <si>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</si>
  <si>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</si>
  <si>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</si>
  <si>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</si>
  <si>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</si>
  <si>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</si>
  <si>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</si>
  <si>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</si>
  <si>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</si>
  <si>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</si>
  <si>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</si>
  <si>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</si>
  <si>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</si>
  <si>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</si>
  <si>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</si>
  <si>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</si>
  <si>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</si>
  <si>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</si>
  <si>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</si>
  <si>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</si>
  <si>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</si>
  <si>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</si>
  <si>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</si>
  <si>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</si>
  <si>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</si>
  <si>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</si>
  <si>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</si>
  <si>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</si>
  <si>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</si>
  <si>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</si>
  <si>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</si>
  <si>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</si>
  <si>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</si>
  <si>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</si>
  <si>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</si>
  <si>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</si>
  <si>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</si>
  <si>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</si>
  <si>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</si>
  <si>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</si>
  <si>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</si>
  <si>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</si>
  <si>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</si>
  <si>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</si>
  <si>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</si>
  <si>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</si>
  <si>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</si>
  <si>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</si>
  <si>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</si>
  <si>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</si>
  <si>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</si>
  <si>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</si>
  <si>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</si>
  <si>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</si>
  <si>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</si>
  <si>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</si>
  <si>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</si>
  <si>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</si>
  <si>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</si>
  <si>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</si>
  <si>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</si>
  <si>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</si>
  <si>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</si>
  <si>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</si>
  <si>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</si>
  <si>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</si>
  <si>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</si>
  <si>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</si>
  <si>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</si>
  <si>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</si>
  <si>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</si>
  <si>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</si>
  <si>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</si>
  <si>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</si>
  <si>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</si>
  <si>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</si>
  <si>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</si>
  <si>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</si>
  <si>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</si>
  <si>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</si>
  <si>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</si>
  <si>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</si>
  <si>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</si>
  <si>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</si>
  <si>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</si>
  <si>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</si>
  <si>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</si>
  <si>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</si>
  <si>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</si>
  <si>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</si>
  <si>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</si>
  <si>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</si>
  <si>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</si>
  <si>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</si>
  <si>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</si>
  <si>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</si>
  <si>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</si>
  <si>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</si>
  <si>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</si>
  <si>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</si>
  <si>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</si>
  <si>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</si>
  <si>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</si>
  <si>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</si>
  <si>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</si>
  <si>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</si>
  <si>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</si>
  <si>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</si>
  <si>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</si>
  <si>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</si>
  <si>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</si>
  <si>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</si>
  <si>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</si>
  <si>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</si>
  <si>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</si>
  <si>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</si>
  <si>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</si>
  <si>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</si>
  <si>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</si>
  <si>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</si>
  <si>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</si>
  <si>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</si>
  <si>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</si>
  <si>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</si>
  <si>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</si>
  <si>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</si>
  <si>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</si>
  <si>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</si>
  <si>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</si>
  <si>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</si>
  <si>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</si>
  <si>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</si>
  <si>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</si>
  <si>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</si>
  <si>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</si>
  <si>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</si>
  <si>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</si>
  <si>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</si>
  <si>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</si>
  <si>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</si>
  <si>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</si>
  <si>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</si>
  <si>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</si>
  <si>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</si>
  <si>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</si>
  <si>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</si>
  <si>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</si>
  <si>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</si>
  <si>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</si>
  <si>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</si>
  <si>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</si>
  <si>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</si>
  <si>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</si>
  <si>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</si>
  <si>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</si>
  <si>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</si>
  <si>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</si>
  <si>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</si>
  <si>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</si>
  <si>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</si>
  <si>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</si>
  <si>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</si>
  <si>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</si>
  <si>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</si>
  <si>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</si>
  <si>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</si>
  <si>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</si>
  <si>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</si>
  <si>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</si>
  <si>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</si>
  <si>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</si>
  <si>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</si>
  <si>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</si>
  <si>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</si>
  <si>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</si>
  <si>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</si>
  <si>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</si>
  <si>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</si>
  <si>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</si>
  <si>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</si>
  <si>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</si>
  <si>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</si>
  <si>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</si>
  <si>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</si>
  <si>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</si>
  <si>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</si>
  <si>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</si>
  <si>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</si>
  <si>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</si>
  <si>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</si>
  <si>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</si>
  <si>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</si>
  <si>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</si>
  <si>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</si>
  <si>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</si>
  <si>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</si>
  <si>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</si>
  <si>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</si>
  <si>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</si>
  <si>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</si>
  <si>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</si>
  <si>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</si>
  <si>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</si>
  <si>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</si>
  <si>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</si>
  <si>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</si>
  <si>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</si>
  <si>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</si>
  <si>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</si>
  <si>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</si>
  <si>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</si>
  <si>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</si>
  <si>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</si>
  <si>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</si>
  <si>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</si>
  <si>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</si>
  <si>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</si>
  <si>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</si>
  <si>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</si>
  <si>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</si>
  <si>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</si>
  <si>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</si>
  <si>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</si>
  <si>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</si>
  <si>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</si>
  <si>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</si>
  <si>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</si>
  <si>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</si>
  <si>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</si>
  <si>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</si>
  <si>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</si>
  <si>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</si>
  <si>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</si>
  <si>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</si>
  <si>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</si>
  <si>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</si>
  <si>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</si>
  <si>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</si>
  <si>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</si>
  <si>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</si>
  <si>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</si>
  <si>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</si>
  <si>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</si>
  <si>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</si>
  <si>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</si>
  <si>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</si>
  <si>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</si>
  <si>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</si>
  <si>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</si>
  <si>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</si>
  <si>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</si>
  <si>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</si>
  <si>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</si>
  <si>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</si>
  <si>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</si>
  <si>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</si>
  <si>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</si>
  <si>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</si>
  <si>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</si>
  <si>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</si>
  <si>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</si>
  <si>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</si>
  <si>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</si>
  <si>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</si>
  <si>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</si>
  <si>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</si>
  <si>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</si>
  <si>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</si>
  <si>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</si>
  <si>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</si>
  <si>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</si>
  <si>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</si>
  <si>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</si>
  <si>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</si>
  <si>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</si>
  <si>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</si>
  <si>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</si>
  <si>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</si>
  <si>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</si>
  <si>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</si>
  <si>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</si>
  <si>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</si>
  <si>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</si>
  <si>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</si>
  <si>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</si>
  <si>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</si>
  <si>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</si>
  <si>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</si>
  <si>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</si>
  <si>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</si>
  <si>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</si>
  <si>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</si>
  <si>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</si>
  <si>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</si>
  <si>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</si>
  <si>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</si>
  <si>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</si>
  <si>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</si>
  <si>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</si>
  <si>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</si>
  <si>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</si>
  <si>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</si>
  <si>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</si>
  <si>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</si>
  <si>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</si>
  <si>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</si>
  <si>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</si>
  <si>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</si>
  <si>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</si>
  <si>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</si>
  <si>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</si>
  <si>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</si>
  <si>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</si>
  <si>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</si>
  <si>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</si>
  <si>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</si>
  <si>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</si>
  <si>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</si>
  <si>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</si>
  <si>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</si>
  <si>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</si>
  <si>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</si>
  <si>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</si>
  <si>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</si>
  <si>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</si>
  <si>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</si>
  <si>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</si>
  <si>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</si>
  <si>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</si>
  <si>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</si>
  <si>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</si>
  <si>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</si>
  <si>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</si>
  <si>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</si>
  <si>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</si>
  <si>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</si>
  <si>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</si>
  <si>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</si>
  <si>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</si>
  <si>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</si>
  <si>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</si>
  <si>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</si>
  <si>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</si>
  <si>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</si>
  <si>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</si>
  <si>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</si>
  <si>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</si>
  <si>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</si>
  <si>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</si>
  <si>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</si>
  <si>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</si>
  <si>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</si>
  <si>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</si>
  <si>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</si>
  <si>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</si>
  <si>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</si>
  <si>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</si>
  <si>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</si>
  <si>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</si>
  <si>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</si>
  <si>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</si>
  <si>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</si>
  <si>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</si>
  <si>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</si>
  <si>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</si>
  <si>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</si>
  <si>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</si>
  <si>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</si>
  <si>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</si>
  <si>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</si>
  <si>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</si>
  <si>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</si>
  <si>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</si>
  <si>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</si>
  <si>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</si>
  <si>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</si>
  <si>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</si>
  <si>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</si>
  <si>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</si>
  <si>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</si>
  <si>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</si>
  <si>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</si>
  <si>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</si>
  <si>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</si>
  <si>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</si>
  <si>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</si>
  <si>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</si>
  <si>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</si>
  <si>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</si>
  <si>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</si>
  <si>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</si>
  <si>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</si>
  <si>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</si>
  <si>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</si>
  <si>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</si>
  <si>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</si>
  <si>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</si>
  <si>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</si>
  <si>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</si>
  <si>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</si>
  <si>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</si>
  <si>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</si>
  <si>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</si>
  <si>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</si>
  <si>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</si>
  <si>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</si>
  <si>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</si>
  <si>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</si>
  <si>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</si>
  <si>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</si>
  <si>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</si>
  <si>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</si>
  <si>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</si>
  <si>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</si>
  <si>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</si>
  <si>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</si>
  <si>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</si>
  <si>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</si>
  <si>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</si>
  <si>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</si>
  <si>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</si>
  <si>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</si>
  <si>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</si>
  <si>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</si>
  <si>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</si>
  <si>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</si>
  <si>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</si>
  <si>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</si>
  <si>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</si>
  <si>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</si>
  <si>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</si>
  <si>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</si>
  <si>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</si>
  <si>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</si>
  <si>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</si>
  <si>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</si>
  <si>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</si>
  <si>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</si>
  <si>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</si>
  <si>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</si>
  <si>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</si>
  <si>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</si>
  <si>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</si>
  <si>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</si>
  <si>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</si>
  <si>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</si>
  <si>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</si>
  <si>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</si>
  <si>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</si>
  <si>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</si>
  <si>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</si>
  <si>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</si>
  <si>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</si>
  <si>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</si>
  <si>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</si>
  <si>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</si>
  <si>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</si>
  <si>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</si>
  <si>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</si>
  <si>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</si>
  <si>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</si>
  <si>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</si>
  <si>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</si>
  <si>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</si>
  <si>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</si>
  <si>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</si>
  <si>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</si>
  <si>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</si>
  <si>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</si>
  <si>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</si>
  <si>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</si>
  <si>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</si>
  <si>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</si>
  <si>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</si>
  <si>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</si>
  <si>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</si>
  <si>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</si>
  <si>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</si>
  <si>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</si>
  <si>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</si>
  <si>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</si>
  <si>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</si>
  <si>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</si>
  <si>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</si>
  <si>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</si>
  <si>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</si>
  <si>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</si>
  <si>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</si>
  <si>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</si>
  <si>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</si>
  <si>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</si>
  <si>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</si>
  <si>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</si>
  <si>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</si>
  <si>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</si>
  <si>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</si>
  <si>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</si>
  <si>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</si>
  <si>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</si>
  <si>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</si>
  <si>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</si>
  <si>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</si>
  <si>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</si>
  <si>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</si>
  <si>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</si>
  <si>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</si>
  <si>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</si>
  <si>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</si>
  <si>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</si>
  <si>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</si>
  <si>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</si>
  <si>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</si>
  <si>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</si>
  <si>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</si>
  <si>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</si>
  <si>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</si>
  <si>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</si>
  <si>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</si>
  <si>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</si>
  <si>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</si>
  <si>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</si>
  <si>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</si>
  <si>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</si>
  <si>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</si>
  <si>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</si>
  <si>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</si>
  <si>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</si>
  <si>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</si>
  <si>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</si>
  <si>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</si>
  <si>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</si>
  <si>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</si>
  <si>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</si>
  <si>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</si>
  <si>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</si>
  <si>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</si>
  <si>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</si>
  <si>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</si>
  <si>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</si>
  <si>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</si>
  <si>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</si>
  <si>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</si>
  <si>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</si>
  <si>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</si>
  <si>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</si>
  <si>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</si>
  <si>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</si>
  <si>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</si>
  <si>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</si>
  <si>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</si>
  <si>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</si>
  <si>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</si>
  <si>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</si>
  <si>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</si>
  <si>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</si>
  <si>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</si>
  <si>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</si>
  <si>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</si>
  <si>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</si>
  <si>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</si>
  <si>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</si>
  <si>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</si>
  <si>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</si>
  <si>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</si>
  <si>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</si>
  <si>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</si>
  <si>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</si>
  <si>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</si>
  <si>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</si>
  <si>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</si>
  <si>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</si>
  <si>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</si>
  <si>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</si>
  <si>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</si>
  <si>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</si>
  <si>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</si>
  <si>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</si>
  <si>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</si>
  <si>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</si>
  <si>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</si>
  <si>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</si>
  <si>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</si>
  <si>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</si>
  <si>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</si>
  <si>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</si>
  <si>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</si>
  <si>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</si>
  <si>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</si>
  <si>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</si>
  <si>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</si>
  <si>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</si>
  <si>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</si>
  <si>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</si>
  <si>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</si>
  <si>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</si>
  <si>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</si>
  <si>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</si>
  <si>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</si>
  <si>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</si>
  <si>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</si>
  <si>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</si>
  <si>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</si>
  <si>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</si>
  <si>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</si>
  <si>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</si>
  <si>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</si>
  <si>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</si>
  <si>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</si>
  <si>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</si>
  <si>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</si>
  <si>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</si>
  <si>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</si>
  <si>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</si>
  <si>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</si>
  <si>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</si>
  <si>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</si>
  <si>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</si>
  <si>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</si>
  <si>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</si>
  <si>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</si>
  <si>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</si>
  <si>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</si>
  <si>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</si>
  <si>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</si>
  <si>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</si>
  <si>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</si>
  <si>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</si>
  <si>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</si>
  <si>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</si>
  <si>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</si>
  <si>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</si>
  <si>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</si>
  <si>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</si>
  <si>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</si>
  <si>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</si>
  <si>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</si>
  <si>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</si>
  <si>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</si>
  <si>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</si>
  <si>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</si>
  <si>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</si>
  <si>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</si>
  <si>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</si>
  <si>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</si>
  <si>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</si>
  <si>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</si>
  <si>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</si>
  <si>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</si>
  <si>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</si>
  <si>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</si>
  <si>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</si>
  <si>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</si>
  <si>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</si>
  <si>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</si>
  <si>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</si>
  <si>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</si>
  <si>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</si>
  <si>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</si>
  <si>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</si>
  <si>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</si>
  <si>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</si>
  <si>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</si>
  <si>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</si>
  <si>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</si>
  <si>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</si>
  <si>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</si>
  <si>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</si>
  <si>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</si>
  <si>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</si>
  <si>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</si>
  <si>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</si>
  <si>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</si>
  <si>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</si>
  <si>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</si>
  <si>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</si>
  <si>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</si>
  <si>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</si>
  <si>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</si>
  <si>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</si>
  <si>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</si>
  <si>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</si>
  <si>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</si>
  <si>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</si>
  <si>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</si>
  <si>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</si>
  <si>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</si>
  <si>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</si>
  <si>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</si>
  <si>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</si>
  <si>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</si>
  <si>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</si>
  <si>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</si>
  <si>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</si>
  <si>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</si>
  <si>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</si>
  <si>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</si>
  <si>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</si>
  <si>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</si>
  <si>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</si>
  <si>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</si>
  <si>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</si>
  <si>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</si>
  <si>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</si>
  <si>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</si>
  <si>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</si>
  <si>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</si>
  <si>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</si>
  <si>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</si>
  <si>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</si>
  <si>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</si>
  <si>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</si>
  <si>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</si>
  <si>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</si>
  <si>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</si>
  <si>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</si>
  <si>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</si>
  <si>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</si>
  <si>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</si>
  <si>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</si>
  <si>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</si>
  <si>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</si>
  <si>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</si>
  <si>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</si>
  <si>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</si>
  <si>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</si>
  <si>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</si>
  <si>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</si>
  <si>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</si>
  <si>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</si>
  <si>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</si>
  <si>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</si>
  <si>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</si>
  <si>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</si>
  <si>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</si>
  <si>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</si>
  <si>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</si>
  <si>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</si>
  <si>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</si>
  <si>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</si>
  <si>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</si>
  <si>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</si>
  <si>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</si>
  <si>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</si>
  <si>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</si>
  <si>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</si>
  <si>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</si>
  <si>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</si>
  <si>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</si>
  <si>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</si>
  <si>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</si>
  <si>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</si>
  <si>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</si>
  <si>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</si>
  <si>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</si>
  <si>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</si>
  <si>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</si>
  <si>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</si>
  <si>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</si>
  <si>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</si>
  <si>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</si>
  <si>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</si>
  <si>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</si>
  <si>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</si>
  <si>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</si>
  <si>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</si>
  <si>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</si>
  <si>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</si>
  <si>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</si>
  <si>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</si>
  <si>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</si>
  <si>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</si>
  <si>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</si>
  <si>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</si>
  <si>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Belleville C</t>
  </si>
  <si>
    <t>ST</t>
  </si>
  <si>
    <t>1208</t>
  </si>
  <si>
    <t>51103</t>
  </si>
  <si>
    <t>Douglas Churcher CA</t>
  </si>
  <si>
    <t>613-966-2844</t>
  </si>
  <si>
    <t>613-966-2206</t>
  </si>
  <si>
    <t>dchurcher@welch.on.ca</t>
  </si>
  <si>
    <t xml:space="preserve"> Brian Cousins CMA</t>
  </si>
  <si>
    <t>Welch &amp; Company LLP</t>
  </si>
  <si>
    <t>Asmt Code:   1208</t>
  </si>
  <si>
    <t>MAH Code:   51103</t>
  </si>
  <si>
    <t/>
  </si>
  <si>
    <t>Cost recovery public functions</t>
  </si>
  <si>
    <t>Change in equity in Municipal Electric Utilities</t>
  </si>
  <si>
    <t>N</t>
  </si>
  <si>
    <t>Y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</si>
  <si>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</si>
  <si>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</si>
  <si>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</si>
  <si>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</si>
  <si>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</si>
  <si>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</si>
  <si>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</si>
  <si>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</si>
  <si>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</si>
  <si>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</si>
  <si>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</si>
  <si>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</si>
  <si>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</si>
  <si>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</si>
  <si>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</si>
  <si>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</si>
  <si>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</si>
  <si>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DT</t>
  </si>
  <si>
    <t>Office Building</t>
  </si>
  <si>
    <t>DU</t>
  </si>
  <si>
    <t>Shopping Centre</t>
  </si>
  <si>
    <t>SU</t>
  </si>
  <si>
    <t>IT</t>
  </si>
  <si>
    <t>Industrial</t>
  </si>
  <si>
    <t>IU</t>
  </si>
  <si>
    <t>IX</t>
  </si>
  <si>
    <t>LT</t>
  </si>
  <si>
    <t>Large Industrial</t>
  </si>
  <si>
    <t>LU</t>
  </si>
  <si>
    <t>PT</t>
  </si>
  <si>
    <t>Pipeline</t>
  </si>
  <si>
    <t>GENERAL Purpose</t>
  </si>
  <si>
    <t>Urban Area - Targeted Reduction</t>
  </si>
  <si>
    <t>Urban Area - Debt Urban</t>
  </si>
  <si>
    <t>Urban Area - Thurlow Rate Stabilization</t>
  </si>
  <si>
    <t>Sewer (Storm Only) - Debt Annexation</t>
  </si>
  <si>
    <t>Sewer (Sanitary / Storm) - Fire Urban</t>
  </si>
  <si>
    <t>Sewer (Sanitary / Storm) - Fire Rural</t>
  </si>
  <si>
    <t>Water and Sewer - Police Urban</t>
  </si>
  <si>
    <t>Water and Sewer - Police Rural</t>
  </si>
  <si>
    <t>Transit - Transit Urban</t>
  </si>
  <si>
    <t>Roads - Street Lighting Urban</t>
  </si>
  <si>
    <t>RF</t>
  </si>
  <si>
    <t>PIL:  Full Occupied</t>
  </si>
  <si>
    <t>RG</t>
  </si>
  <si>
    <t>PIL:  'General' Only (No Educ.)</t>
  </si>
  <si>
    <t>MF</t>
  </si>
  <si>
    <t>CF</t>
  </si>
  <si>
    <t>CG</t>
  </si>
  <si>
    <t>CY</t>
  </si>
  <si>
    <t>PIL:  Vacant Land</t>
  </si>
  <si>
    <t>IF</t>
  </si>
  <si>
    <t>IV</t>
  </si>
  <si>
    <t>PIL:  Excess Land</t>
  </si>
  <si>
    <t>Recycling - Urban</t>
  </si>
  <si>
    <t>Recycling - Urban Core</t>
  </si>
  <si>
    <t>Recycling - Newburgh Waste Management</t>
  </si>
  <si>
    <t>Recycling - Sheffield Waste Management</t>
  </si>
  <si>
    <t>Recycling - Camden East Waste Management</t>
  </si>
  <si>
    <t>Heads and Beds ( Loyalist College, Sir James Whitney, and Belleville General Hospital)</t>
  </si>
  <si>
    <t>Zwicks Park / Meyers pier pollution</t>
  </si>
  <si>
    <t>Donations and user charges</t>
  </si>
  <si>
    <t>Zwick' / Meyers Pier Pollution</t>
  </si>
  <si>
    <t>Rent</t>
  </si>
  <si>
    <t>Variance application</t>
  </si>
  <si>
    <t>Sale of land and assets</t>
  </si>
  <si>
    <t>Psab adjustment for Health Unit</t>
  </si>
  <si>
    <t>BBIA over under levy</t>
  </si>
  <si>
    <t>Hastings and Prince Edward Counties Health Unit</t>
  </si>
  <si>
    <t>Hastinet</t>
  </si>
  <si>
    <t xml:space="preserve">        </t>
  </si>
  <si>
    <t>29-02-2000</t>
  </si>
  <si>
    <t>28-04-2000</t>
  </si>
  <si>
    <t>28-06-2000</t>
  </si>
  <si>
    <t>28-09-2000</t>
  </si>
  <si>
    <t>Sewage treatment</t>
  </si>
  <si>
    <t>Sanitary sewer system</t>
  </si>
  <si>
    <t>The Ontario Clean Water Agency runs the local water treatment plant</t>
  </si>
  <si>
    <t>Storm sewer treatment</t>
  </si>
  <si>
    <t>Storm sewer system</t>
  </si>
  <si>
    <t>The costs for storm sewer treatment are included also on line 1601</t>
  </si>
  <si>
    <t>Garbage collection</t>
  </si>
  <si>
    <t>Waste collection</t>
  </si>
  <si>
    <t>Contract with Canadian Waste Services</t>
  </si>
  <si>
    <t>Garbage disposal</t>
  </si>
  <si>
    <t>Waste disposal</t>
  </si>
  <si>
    <t>Blue Box Program</t>
  </si>
  <si>
    <t>Recycling</t>
  </si>
  <si>
    <t>Contract with Quinte Waste Solution</t>
  </si>
  <si>
    <t>Library Board</t>
  </si>
  <si>
    <t>Health Board (Unit), Medical Centre</t>
  </si>
  <si>
    <t>Belleville Business Improvement Area Board of Management</t>
  </si>
  <si>
    <t>Business Improvement Area</t>
  </si>
  <si>
    <t>Belleville Public Library Board</t>
  </si>
  <si>
    <t>The Public Utilities Commission of the City of Belleville - Water Utility</t>
  </si>
  <si>
    <t>Water - Public Utility</t>
  </si>
  <si>
    <t xml:space="preserve">General government </t>
  </si>
  <si>
    <t>OSUM conference</t>
  </si>
  <si>
    <t>Registration, Trade show, Advertising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</si>
</sst>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12005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64775413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69069141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47749664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39455333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1981948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3940000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147044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4087044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627022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60672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687694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347877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15730566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875656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436227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1311883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367894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812825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1180719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497641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112168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2359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26428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-1390542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-751946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64031118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744295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744295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64775413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2196895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64775413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69069141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20501789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18404956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10017</v>
      </c>
      <c r="S15" s="150">
        <v>3460</v>
      </c>
      <c r="T15" s="150">
        <v>2902</v>
      </c>
      <c r="U15" s="150">
        <v>229640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19897</v>
      </c>
      <c r="U18" s="150">
        <v>33771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43002</v>
      </c>
      <c r="S19" s="150">
        <v>0</v>
      </c>
      <c r="T19" s="150">
        <v>34880</v>
      </c>
      <c r="U19" s="150">
        <v>127499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43002</v>
      </c>
      <c r="S24" s="153">
        <v>0</v>
      </c>
      <c r="T24" s="153">
        <v>54777</v>
      </c>
      <c r="U24" s="153">
        <v>161270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422832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922567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195017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1540416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5334963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5359834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800343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56420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11551560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445251</v>
      </c>
      <c r="S44" s="150">
        <v>0</v>
      </c>
      <c r="T44" s="150">
        <v>253520</v>
      </c>
      <c r="U44" s="150">
        <v>19297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445251</v>
      </c>
      <c r="S49" s="153">
        <v>0</v>
      </c>
      <c r="T49" s="153">
        <v>253520</v>
      </c>
      <c r="U49" s="153">
        <v>19297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32747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32747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2896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693079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50286</v>
      </c>
      <c r="T62" s="150">
        <v>0</v>
      </c>
      <c r="U62" s="150">
        <v>1282493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96005</v>
      </c>
      <c r="S63" s="150">
        <v>3069</v>
      </c>
      <c r="T63" s="150">
        <v>36678</v>
      </c>
      <c r="U63" s="150">
        <v>69931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7235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96005</v>
      </c>
      <c r="S66" s="153">
        <v>53355</v>
      </c>
      <c r="T66" s="153">
        <v>36678</v>
      </c>
      <c r="U66" s="153">
        <v>2055634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164938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3857</v>
      </c>
      <c r="T69" s="150">
        <v>0</v>
      </c>
      <c r="U69" s="150">
        <v>7811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3857</v>
      </c>
      <c r="T74" s="153">
        <v>0</v>
      </c>
      <c r="U74" s="153">
        <v>172749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627022</v>
      </c>
      <c r="S80" s="157">
        <v>60672</v>
      </c>
      <c r="T80" s="157">
        <v>347877</v>
      </c>
      <c r="U80" s="157">
        <v>15730566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2327268568</v>
      </c>
      <c r="L16" s="136" t="s">
        <v>72</v>
      </c>
      <c r="M16" s="95"/>
      <c r="N16" s="95"/>
      <c r="O16" s="237"/>
      <c r="P16" s="136" t="s">
        <v>72</v>
      </c>
      <c r="Q16" s="242">
        <v>23991304</v>
      </c>
      <c r="R16" s="242">
        <v>0</v>
      </c>
      <c r="S16" s="242">
        <v>22938059</v>
      </c>
      <c r="T16" s="136"/>
      <c r="U16" s="242">
        <v>46929363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1557748655</v>
      </c>
      <c r="L26" s="283">
        <v>7.5288999999999998E-3</v>
      </c>
      <c r="M26" s="283">
        <v>0</v>
      </c>
      <c r="N26" s="283">
        <v>4.1400000000000005E-3</v>
      </c>
      <c r="O26" s="284">
        <v>1.1668899999999999E-2</v>
      </c>
      <c r="P26" s="285"/>
      <c r="Q26" s="153">
        <v>11728134</v>
      </c>
      <c r="R26" s="153">
        <v>0</v>
      </c>
      <c r="S26" s="153">
        <v>6449079</v>
      </c>
      <c r="T26" s="136"/>
      <c r="U26" s="157">
        <v>18177213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2.7143999999999999</v>
      </c>
      <c r="J27" s="288">
        <v>1</v>
      </c>
      <c r="K27" s="150">
        <v>123456210</v>
      </c>
      <c r="L27" s="283">
        <v>2.0436899999999997E-2</v>
      </c>
      <c r="M27" s="283">
        <v>0</v>
      </c>
      <c r="N27" s="283">
        <v>4.1400000000000005E-3</v>
      </c>
      <c r="O27" s="284">
        <v>2.4576899999999999E-2</v>
      </c>
      <c r="P27" s="285"/>
      <c r="Q27" s="153">
        <v>2523062</v>
      </c>
      <c r="R27" s="153">
        <v>0</v>
      </c>
      <c r="S27" s="153">
        <v>511109</v>
      </c>
      <c r="T27" s="136"/>
      <c r="U27" s="157">
        <v>3034171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0.25</v>
      </c>
      <c r="J28" s="288">
        <v>1</v>
      </c>
      <c r="K28" s="150">
        <v>19620618</v>
      </c>
      <c r="L28" s="283">
        <v>1.8821999999999999E-3</v>
      </c>
      <c r="M28" s="283">
        <v>0</v>
      </c>
      <c r="N28" s="283">
        <v>1.0350000000000001E-3</v>
      </c>
      <c r="O28" s="284">
        <v>2.9172E-3</v>
      </c>
      <c r="P28" s="285"/>
      <c r="Q28" s="153">
        <v>36930</v>
      </c>
      <c r="R28" s="153">
        <v>0</v>
      </c>
      <c r="S28" s="153">
        <v>20307</v>
      </c>
      <c r="T28" s="136"/>
      <c r="U28" s="157">
        <v>57237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0.25</v>
      </c>
      <c r="J29" s="288">
        <v>1</v>
      </c>
      <c r="K29" s="150">
        <v>224290</v>
      </c>
      <c r="L29" s="283">
        <v>1.8821999999999999E-3</v>
      </c>
      <c r="M29" s="283">
        <v>0</v>
      </c>
      <c r="N29" s="283">
        <v>1.0350000000000001E-3</v>
      </c>
      <c r="O29" s="284">
        <v>2.9172E-3</v>
      </c>
      <c r="P29" s="285"/>
      <c r="Q29" s="153">
        <v>422</v>
      </c>
      <c r="R29" s="153">
        <v>0</v>
      </c>
      <c r="S29" s="153">
        <v>232</v>
      </c>
      <c r="T29" s="136"/>
      <c r="U29" s="157">
        <v>654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1428</v>
      </c>
      <c r="F30" s="190">
        <v>0</v>
      </c>
      <c r="G30" s="153" t="s">
        <v>1429</v>
      </c>
      <c r="H30" s="153" t="s">
        <v>1421</v>
      </c>
      <c r="I30" s="287">
        <v>1.8491000000000002</v>
      </c>
      <c r="J30" s="288">
        <v>1</v>
      </c>
      <c r="K30" s="150">
        <v>351851039</v>
      </c>
      <c r="L30" s="283">
        <v>1.3921900000000001E-2</v>
      </c>
      <c r="M30" s="283">
        <v>0</v>
      </c>
      <c r="N30" s="283">
        <v>2.4383200000000001E-2</v>
      </c>
      <c r="O30" s="284">
        <v>3.8305100000000002E-2</v>
      </c>
      <c r="P30" s="285"/>
      <c r="Q30" s="153">
        <v>4898435</v>
      </c>
      <c r="R30" s="153">
        <v>0</v>
      </c>
      <c r="S30" s="153">
        <v>8579254</v>
      </c>
      <c r="T30" s="136"/>
      <c r="U30" s="157">
        <v>13477689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1430</v>
      </c>
      <c r="F31" s="190">
        <v>0</v>
      </c>
      <c r="G31" s="153" t="s">
        <v>1429</v>
      </c>
      <c r="H31" s="153" t="s">
        <v>1431</v>
      </c>
      <c r="I31" s="287">
        <v>1.8491000000000002</v>
      </c>
      <c r="J31" s="288">
        <v>0.7</v>
      </c>
      <c r="K31" s="150">
        <v>15819411</v>
      </c>
      <c r="L31" s="283">
        <v>9.7453000000000001E-3</v>
      </c>
      <c r="M31" s="283">
        <v>0</v>
      </c>
      <c r="N31" s="283">
        <v>1.7068199999999999E-2</v>
      </c>
      <c r="O31" s="284">
        <v>2.6813499999999997E-2</v>
      </c>
      <c r="P31" s="285"/>
      <c r="Q31" s="153">
        <v>154165</v>
      </c>
      <c r="R31" s="153">
        <v>0</v>
      </c>
      <c r="S31" s="153">
        <v>270009</v>
      </c>
      <c r="T31" s="136"/>
      <c r="U31" s="157">
        <v>424174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1432</v>
      </c>
      <c r="F32" s="190">
        <v>0</v>
      </c>
      <c r="G32" s="153" t="s">
        <v>1429</v>
      </c>
      <c r="H32" s="153" t="s">
        <v>1433</v>
      </c>
      <c r="I32" s="287">
        <v>1.8491000000000002</v>
      </c>
      <c r="J32" s="288">
        <v>0.65</v>
      </c>
      <c r="K32" s="150">
        <v>20784965</v>
      </c>
      <c r="L32" s="283">
        <v>9.0492000000000003E-3</v>
      </c>
      <c r="M32" s="283">
        <v>0</v>
      </c>
      <c r="N32" s="283">
        <v>1.5848999999999999E-2</v>
      </c>
      <c r="O32" s="284">
        <v>2.4898199999999999E-2</v>
      </c>
      <c r="P32" s="285"/>
      <c r="Q32" s="153">
        <v>188087</v>
      </c>
      <c r="R32" s="153">
        <v>0</v>
      </c>
      <c r="S32" s="153">
        <v>329421</v>
      </c>
      <c r="T32" s="136"/>
      <c r="U32" s="157">
        <v>517508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320</v>
      </c>
      <c r="D33" s="95"/>
      <c r="E33" s="286" t="s">
        <v>1434</v>
      </c>
      <c r="F33" s="190">
        <v>0</v>
      </c>
      <c r="G33" s="153" t="s">
        <v>1435</v>
      </c>
      <c r="H33" s="153" t="s">
        <v>1421</v>
      </c>
      <c r="I33" s="287">
        <v>1.8491000000000002</v>
      </c>
      <c r="J33" s="288">
        <v>1</v>
      </c>
      <c r="K33" s="150">
        <v>5075105</v>
      </c>
      <c r="L33" s="283">
        <v>1.3921900000000001E-2</v>
      </c>
      <c r="M33" s="283">
        <v>0</v>
      </c>
      <c r="N33" s="283">
        <v>2.4382999999999998E-2</v>
      </c>
      <c r="O33" s="284">
        <v>3.8304899999999996E-2</v>
      </c>
      <c r="P33" s="285"/>
      <c r="Q33" s="153">
        <v>70655</v>
      </c>
      <c r="R33" s="153">
        <v>0</v>
      </c>
      <c r="S33" s="153">
        <v>123746</v>
      </c>
      <c r="T33" s="136"/>
      <c r="U33" s="157">
        <v>194401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330</v>
      </c>
      <c r="D34" s="95"/>
      <c r="E34" s="286" t="s">
        <v>1436</v>
      </c>
      <c r="F34" s="190">
        <v>0</v>
      </c>
      <c r="G34" s="153" t="s">
        <v>1435</v>
      </c>
      <c r="H34" s="153" t="s">
        <v>1431</v>
      </c>
      <c r="I34" s="287">
        <v>1.8491000000000002</v>
      </c>
      <c r="J34" s="288">
        <v>0.7</v>
      </c>
      <c r="K34" s="150">
        <v>816750</v>
      </c>
      <c r="L34" s="283">
        <v>9.7453000000000001E-3</v>
      </c>
      <c r="M34" s="283">
        <v>0</v>
      </c>
      <c r="N34" s="283">
        <v>1.7068E-2</v>
      </c>
      <c r="O34" s="284">
        <v>2.6813299999999998E-2</v>
      </c>
      <c r="P34" s="285"/>
      <c r="Q34" s="153">
        <v>7959</v>
      </c>
      <c r="R34" s="153">
        <v>0</v>
      </c>
      <c r="S34" s="153">
        <v>13940</v>
      </c>
      <c r="T34" s="136"/>
      <c r="U34" s="157">
        <v>21899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340</v>
      </c>
      <c r="D35" s="95"/>
      <c r="E35" s="286" t="s">
        <v>1401</v>
      </c>
      <c r="F35" s="190">
        <v>0</v>
      </c>
      <c r="G35" s="153" t="s">
        <v>1437</v>
      </c>
      <c r="H35" s="153" t="s">
        <v>1421</v>
      </c>
      <c r="I35" s="287">
        <v>1.8491000000000002</v>
      </c>
      <c r="J35" s="288">
        <v>1</v>
      </c>
      <c r="K35" s="150">
        <v>109470903</v>
      </c>
      <c r="L35" s="283">
        <v>1.3921900000000001E-2</v>
      </c>
      <c r="M35" s="283">
        <v>0</v>
      </c>
      <c r="N35" s="283">
        <v>2.4383200000000001E-2</v>
      </c>
      <c r="O35" s="284">
        <v>3.8305100000000002E-2</v>
      </c>
      <c r="P35" s="285"/>
      <c r="Q35" s="153">
        <v>1524043</v>
      </c>
      <c r="R35" s="153">
        <v>0</v>
      </c>
      <c r="S35" s="153">
        <v>2669251</v>
      </c>
      <c r="T35" s="136"/>
      <c r="U35" s="157">
        <v>4193294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350</v>
      </c>
      <c r="D36" s="95"/>
      <c r="E36" s="286" t="s">
        <v>1438</v>
      </c>
      <c r="F36" s="190">
        <v>0</v>
      </c>
      <c r="G36" s="153" t="s">
        <v>1437</v>
      </c>
      <c r="H36" s="153" t="s">
        <v>1431</v>
      </c>
      <c r="I36" s="287">
        <v>1.8491000000000002</v>
      </c>
      <c r="J36" s="288">
        <v>0.7</v>
      </c>
      <c r="K36" s="150">
        <v>8118155</v>
      </c>
      <c r="L36" s="283">
        <v>9.7453000000000001E-3</v>
      </c>
      <c r="M36" s="283">
        <v>0</v>
      </c>
      <c r="N36" s="283">
        <v>1.7068199999999999E-2</v>
      </c>
      <c r="O36" s="284">
        <v>2.6813499999999997E-2</v>
      </c>
      <c r="P36" s="285"/>
      <c r="Q36" s="153">
        <v>79114</v>
      </c>
      <c r="R36" s="153">
        <v>0</v>
      </c>
      <c r="S36" s="153">
        <v>138562</v>
      </c>
      <c r="T36" s="136"/>
      <c r="U36" s="157">
        <v>217676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510</v>
      </c>
      <c r="D37" s="95"/>
      <c r="E37" s="286" t="s">
        <v>1439</v>
      </c>
      <c r="F37" s="190">
        <v>0</v>
      </c>
      <c r="G37" s="153" t="s">
        <v>1440</v>
      </c>
      <c r="H37" s="153" t="s">
        <v>1421</v>
      </c>
      <c r="I37" s="287">
        <v>3.6847000000000003</v>
      </c>
      <c r="J37" s="288">
        <v>1</v>
      </c>
      <c r="K37" s="150">
        <v>60438730</v>
      </c>
      <c r="L37" s="283">
        <v>2.7741499999999995E-2</v>
      </c>
      <c r="M37" s="283">
        <v>0</v>
      </c>
      <c r="N37" s="283">
        <v>3.7467300000000002E-2</v>
      </c>
      <c r="O37" s="284">
        <v>6.5208799999999997E-2</v>
      </c>
      <c r="P37" s="285"/>
      <c r="Q37" s="153">
        <v>1676661</v>
      </c>
      <c r="R37" s="153">
        <v>0</v>
      </c>
      <c r="S37" s="153">
        <v>2264476</v>
      </c>
      <c r="T37" s="136"/>
      <c r="U37" s="157">
        <v>3941137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540</v>
      </c>
      <c r="D38" s="95"/>
      <c r="E38" s="286" t="s">
        <v>1441</v>
      </c>
      <c r="F38" s="190">
        <v>0</v>
      </c>
      <c r="G38" s="153" t="s">
        <v>1440</v>
      </c>
      <c r="H38" s="153" t="s">
        <v>1431</v>
      </c>
      <c r="I38" s="287">
        <v>3.6847000000000003</v>
      </c>
      <c r="J38" s="288">
        <v>0.65</v>
      </c>
      <c r="K38" s="150">
        <v>7101812</v>
      </c>
      <c r="L38" s="283">
        <v>1.8032000000000003E-2</v>
      </c>
      <c r="M38" s="283">
        <v>0</v>
      </c>
      <c r="N38" s="283">
        <v>2.4353699999999999E-2</v>
      </c>
      <c r="O38" s="284">
        <v>4.2385699999999998E-2</v>
      </c>
      <c r="P38" s="285"/>
      <c r="Q38" s="153">
        <v>128060</v>
      </c>
      <c r="R38" s="153">
        <v>0</v>
      </c>
      <c r="S38" s="153">
        <v>172955</v>
      </c>
      <c r="T38" s="136"/>
      <c r="U38" s="157">
        <v>301015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570</v>
      </c>
      <c r="D39" s="95"/>
      <c r="E39" s="286" t="s">
        <v>1442</v>
      </c>
      <c r="F39" s="190">
        <v>0</v>
      </c>
      <c r="G39" s="153" t="s">
        <v>1440</v>
      </c>
      <c r="H39" s="153" t="s">
        <v>1433</v>
      </c>
      <c r="I39" s="287">
        <v>3.6847000000000003</v>
      </c>
      <c r="J39" s="288">
        <v>0.65</v>
      </c>
      <c r="K39" s="150">
        <v>7193650</v>
      </c>
      <c r="L39" s="283">
        <v>1.8032000000000003E-2</v>
      </c>
      <c r="M39" s="283">
        <v>0</v>
      </c>
      <c r="N39" s="283">
        <v>2.4353699999999999E-2</v>
      </c>
      <c r="O39" s="284">
        <v>4.2385699999999998E-2</v>
      </c>
      <c r="P39" s="285"/>
      <c r="Q39" s="153">
        <v>129716</v>
      </c>
      <c r="R39" s="153">
        <v>0</v>
      </c>
      <c r="S39" s="153">
        <v>175192</v>
      </c>
      <c r="T39" s="136"/>
      <c r="U39" s="157">
        <v>304908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610</v>
      </c>
      <c r="D40" s="95"/>
      <c r="E40" s="286" t="s">
        <v>1443</v>
      </c>
      <c r="F40" s="190">
        <v>0</v>
      </c>
      <c r="G40" s="153" t="s">
        <v>1444</v>
      </c>
      <c r="H40" s="153" t="s">
        <v>1421</v>
      </c>
      <c r="I40" s="287">
        <v>3.6847000000000003</v>
      </c>
      <c r="J40" s="288">
        <v>1</v>
      </c>
      <c r="K40" s="150">
        <v>25754455</v>
      </c>
      <c r="L40" s="283">
        <v>2.7741499999999995E-2</v>
      </c>
      <c r="M40" s="283">
        <v>0</v>
      </c>
      <c r="N40" s="283">
        <v>3.7467300000000002E-2</v>
      </c>
      <c r="O40" s="284">
        <v>6.5208799999999997E-2</v>
      </c>
      <c r="P40" s="285"/>
      <c r="Q40" s="153">
        <v>714467</v>
      </c>
      <c r="R40" s="153">
        <v>0</v>
      </c>
      <c r="S40" s="153">
        <v>964950</v>
      </c>
      <c r="T40" s="136"/>
      <c r="U40" s="157">
        <v>1679417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620</v>
      </c>
      <c r="D41" s="95"/>
      <c r="E41" s="286" t="s">
        <v>1445</v>
      </c>
      <c r="F41" s="190">
        <v>0</v>
      </c>
      <c r="G41" s="153" t="s">
        <v>1444</v>
      </c>
      <c r="H41" s="153" t="s">
        <v>1431</v>
      </c>
      <c r="I41" s="287">
        <v>3.6847000000000003</v>
      </c>
      <c r="J41" s="288">
        <v>0.65</v>
      </c>
      <c r="K41" s="150">
        <v>1709820</v>
      </c>
      <c r="L41" s="283">
        <v>1.8032000000000003E-2</v>
      </c>
      <c r="M41" s="283">
        <v>0</v>
      </c>
      <c r="N41" s="283">
        <v>2.4354000000000001E-2</v>
      </c>
      <c r="O41" s="284">
        <v>4.2386E-2</v>
      </c>
      <c r="P41" s="285"/>
      <c r="Q41" s="153">
        <v>30831</v>
      </c>
      <c r="R41" s="153">
        <v>0</v>
      </c>
      <c r="S41" s="153">
        <v>41641</v>
      </c>
      <c r="T41" s="136"/>
      <c r="U41" s="157">
        <v>72472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710</v>
      </c>
      <c r="D42" s="95"/>
      <c r="E42" s="286" t="s">
        <v>1446</v>
      </c>
      <c r="F42" s="190">
        <v>0</v>
      </c>
      <c r="G42" s="153" t="s">
        <v>1447</v>
      </c>
      <c r="H42" s="153" t="s">
        <v>1421</v>
      </c>
      <c r="I42" s="287">
        <v>1.1052999999999999</v>
      </c>
      <c r="J42" s="288">
        <v>1</v>
      </c>
      <c r="K42" s="150">
        <v>12084000</v>
      </c>
      <c r="L42" s="283">
        <v>8.3220000000000013E-3</v>
      </c>
      <c r="M42" s="283">
        <v>0</v>
      </c>
      <c r="N42" s="283">
        <v>1.7704000000000001E-2</v>
      </c>
      <c r="O42" s="284">
        <v>2.6026000000000004E-2</v>
      </c>
      <c r="P42" s="285"/>
      <c r="Q42" s="153">
        <v>100563</v>
      </c>
      <c r="R42" s="153">
        <v>0</v>
      </c>
      <c r="S42" s="153">
        <v>213935</v>
      </c>
      <c r="T42" s="136"/>
      <c r="U42" s="157">
        <v>314498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2327268568</v>
      </c>
      <c r="L64" s="285"/>
      <c r="M64" s="285"/>
      <c r="N64" s="285"/>
      <c r="O64" s="285"/>
      <c r="P64" s="285"/>
      <c r="Q64" s="292">
        <v>23991304</v>
      </c>
      <c r="R64" s="292">
        <v>0</v>
      </c>
      <c r="S64" s="292">
        <v>22938059</v>
      </c>
      <c r="T64" s="136"/>
      <c r="U64" s="292">
        <v>46929363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13526990575</v>
      </c>
      <c r="L16" s="136" t="s">
        <v>392</v>
      </c>
      <c r="M16" s="95"/>
      <c r="N16" s="95"/>
      <c r="O16" s="237"/>
      <c r="P16" s="136" t="s">
        <v>72</v>
      </c>
      <c r="Q16" s="242">
        <v>14758235</v>
      </c>
      <c r="R16" s="303"/>
      <c r="S16" s="304"/>
      <c r="T16" s="136"/>
      <c r="U16" s="242">
        <v>14758235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1448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110</v>
      </c>
      <c r="F59" s="307">
        <v>3</v>
      </c>
      <c r="G59" s="308" t="s">
        <v>1449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210</v>
      </c>
      <c r="D60" s="95"/>
      <c r="E60" s="279" t="s">
        <v>1428</v>
      </c>
      <c r="F60" s="280">
        <v>0</v>
      </c>
      <c r="G60" s="153" t="s">
        <v>1429</v>
      </c>
      <c r="H60" s="153" t="s">
        <v>1421</v>
      </c>
      <c r="I60" s="281">
        <v>1</v>
      </c>
      <c r="J60" s="282">
        <v>1</v>
      </c>
      <c r="K60" s="150">
        <v>351851039</v>
      </c>
      <c r="L60" s="283">
        <v>-1.2059799999999999E-3</v>
      </c>
      <c r="M60" s="311"/>
      <c r="N60" s="312"/>
      <c r="O60" s="284">
        <v>-1.2059799999999999E-3</v>
      </c>
      <c r="P60" s="285"/>
      <c r="Q60" s="153">
        <v>-424325</v>
      </c>
      <c r="R60" s="313"/>
      <c r="S60" s="155"/>
      <c r="T60" s="136"/>
      <c r="U60" s="157">
        <v>-424325</v>
      </c>
      <c r="V60" s="265"/>
      <c r="W60" s="322"/>
    </row>
    <row r="61" spans="1:23" x14ac:dyDescent="0.2">
      <c r="A61" s="306">
        <v>10</v>
      </c>
      <c r="B61" s="229">
        <v>2</v>
      </c>
      <c r="C61" s="237">
        <v>240</v>
      </c>
      <c r="D61" s="95"/>
      <c r="E61" s="286" t="s">
        <v>1430</v>
      </c>
      <c r="F61" s="190">
        <v>0</v>
      </c>
      <c r="G61" s="153" t="s">
        <v>1429</v>
      </c>
      <c r="H61" s="153" t="s">
        <v>1431</v>
      </c>
      <c r="I61" s="287">
        <v>1</v>
      </c>
      <c r="J61" s="288">
        <v>1</v>
      </c>
      <c r="K61" s="150">
        <v>15819411</v>
      </c>
      <c r="L61" s="283">
        <v>-8.4419999999999992E-4</v>
      </c>
      <c r="M61" s="311"/>
      <c r="N61" s="312"/>
      <c r="O61" s="284">
        <v>-8.4419999999999992E-4</v>
      </c>
      <c r="P61" s="285"/>
      <c r="Q61" s="153">
        <v>-13355</v>
      </c>
      <c r="R61" s="313"/>
      <c r="S61" s="155"/>
      <c r="T61" s="136"/>
      <c r="U61" s="157">
        <v>-13355</v>
      </c>
      <c r="V61" s="265"/>
      <c r="W61" s="322"/>
    </row>
    <row r="62" spans="1:23" x14ac:dyDescent="0.2">
      <c r="A62" s="306">
        <v>11</v>
      </c>
      <c r="B62" s="229">
        <v>3</v>
      </c>
      <c r="C62" s="237">
        <v>270</v>
      </c>
      <c r="D62" s="95"/>
      <c r="E62" s="286" t="s">
        <v>1432</v>
      </c>
      <c r="F62" s="190">
        <v>0</v>
      </c>
      <c r="G62" s="153" t="s">
        <v>1429</v>
      </c>
      <c r="H62" s="153" t="s">
        <v>1433</v>
      </c>
      <c r="I62" s="287">
        <v>1</v>
      </c>
      <c r="J62" s="288">
        <v>1</v>
      </c>
      <c r="K62" s="150">
        <v>20784965</v>
      </c>
      <c r="L62" s="283">
        <v>-7.8390000000000003E-4</v>
      </c>
      <c r="M62" s="311"/>
      <c r="N62" s="312"/>
      <c r="O62" s="284">
        <v>-7.8390000000000003E-4</v>
      </c>
      <c r="P62" s="285"/>
      <c r="Q62" s="153">
        <v>-16293</v>
      </c>
      <c r="R62" s="313"/>
      <c r="S62" s="155"/>
      <c r="T62" s="136"/>
      <c r="U62" s="157">
        <v>-16293</v>
      </c>
      <c r="V62" s="265"/>
      <c r="W62" s="322"/>
    </row>
    <row r="63" spans="1:23" x14ac:dyDescent="0.2">
      <c r="A63" s="306">
        <v>12</v>
      </c>
      <c r="B63" s="229">
        <v>4</v>
      </c>
      <c r="C63" s="237">
        <v>320</v>
      </c>
      <c r="D63" s="95"/>
      <c r="E63" s="286" t="s">
        <v>1434</v>
      </c>
      <c r="F63" s="190">
        <v>0</v>
      </c>
      <c r="G63" s="153" t="s">
        <v>1435</v>
      </c>
      <c r="H63" s="153" t="s">
        <v>1421</v>
      </c>
      <c r="I63" s="287">
        <v>1</v>
      </c>
      <c r="J63" s="288">
        <v>1</v>
      </c>
      <c r="K63" s="150">
        <v>5075105</v>
      </c>
      <c r="L63" s="283">
        <v>-1.2059799999999999E-3</v>
      </c>
      <c r="M63" s="311"/>
      <c r="N63" s="312"/>
      <c r="O63" s="284">
        <v>-1.2059799999999999E-3</v>
      </c>
      <c r="P63" s="285"/>
      <c r="Q63" s="153">
        <v>-6120</v>
      </c>
      <c r="R63" s="313"/>
      <c r="S63" s="155"/>
      <c r="T63" s="136"/>
      <c r="U63" s="157">
        <v>-6120</v>
      </c>
      <c r="V63" s="265"/>
      <c r="W63" s="322"/>
    </row>
    <row r="64" spans="1:23" x14ac:dyDescent="0.2">
      <c r="A64" s="306">
        <v>13</v>
      </c>
      <c r="B64" s="229">
        <v>5</v>
      </c>
      <c r="C64" s="237">
        <v>330</v>
      </c>
      <c r="D64" s="95"/>
      <c r="E64" s="286" t="s">
        <v>1436</v>
      </c>
      <c r="F64" s="190">
        <v>0</v>
      </c>
      <c r="G64" s="153" t="s">
        <v>1435</v>
      </c>
      <c r="H64" s="153" t="s">
        <v>1431</v>
      </c>
      <c r="I64" s="287">
        <v>1</v>
      </c>
      <c r="J64" s="288">
        <v>1</v>
      </c>
      <c r="K64" s="150">
        <v>816750</v>
      </c>
      <c r="L64" s="283">
        <v>-8.4419999999999992E-4</v>
      </c>
      <c r="M64" s="311"/>
      <c r="N64" s="312"/>
      <c r="O64" s="284">
        <v>-8.4419999999999992E-4</v>
      </c>
      <c r="P64" s="285"/>
      <c r="Q64" s="153">
        <v>-690</v>
      </c>
      <c r="R64" s="313"/>
      <c r="S64" s="155"/>
      <c r="T64" s="136"/>
      <c r="U64" s="157">
        <v>-690</v>
      </c>
      <c r="V64" s="265"/>
      <c r="W64" s="322"/>
    </row>
    <row r="65" spans="1:23" x14ac:dyDescent="0.2">
      <c r="A65" s="306">
        <v>14</v>
      </c>
      <c r="B65" s="229">
        <v>6</v>
      </c>
      <c r="C65" s="237">
        <v>340</v>
      </c>
      <c r="D65" s="95"/>
      <c r="E65" s="286" t="s">
        <v>1401</v>
      </c>
      <c r="F65" s="190">
        <v>0</v>
      </c>
      <c r="G65" s="153" t="s">
        <v>1437</v>
      </c>
      <c r="H65" s="153" t="s">
        <v>1421</v>
      </c>
      <c r="I65" s="287">
        <v>1</v>
      </c>
      <c r="J65" s="288">
        <v>1</v>
      </c>
      <c r="K65" s="150">
        <v>109470903</v>
      </c>
      <c r="L65" s="283">
        <v>-1.206E-3</v>
      </c>
      <c r="M65" s="311"/>
      <c r="N65" s="312"/>
      <c r="O65" s="284">
        <v>-1.206E-3</v>
      </c>
      <c r="P65" s="285"/>
      <c r="Q65" s="153">
        <v>-132022</v>
      </c>
      <c r="R65" s="313"/>
      <c r="S65" s="155"/>
      <c r="T65" s="136"/>
      <c r="U65" s="157">
        <v>-132022</v>
      </c>
      <c r="V65" s="265"/>
      <c r="W65" s="322"/>
    </row>
    <row r="66" spans="1:23" x14ac:dyDescent="0.2">
      <c r="A66" s="306">
        <v>15</v>
      </c>
      <c r="B66" s="229">
        <v>7</v>
      </c>
      <c r="C66" s="237">
        <v>350</v>
      </c>
      <c r="D66" s="95"/>
      <c r="E66" s="286" t="s">
        <v>1438</v>
      </c>
      <c r="F66" s="190">
        <v>0</v>
      </c>
      <c r="G66" s="153" t="s">
        <v>1437</v>
      </c>
      <c r="H66" s="153" t="s">
        <v>1431</v>
      </c>
      <c r="I66" s="287">
        <v>1</v>
      </c>
      <c r="J66" s="288">
        <v>1</v>
      </c>
      <c r="K66" s="150">
        <v>8118155</v>
      </c>
      <c r="L66" s="283">
        <v>-8.4419999999999992E-4</v>
      </c>
      <c r="M66" s="311"/>
      <c r="N66" s="312"/>
      <c r="O66" s="284">
        <v>-8.4419999999999992E-4</v>
      </c>
      <c r="P66" s="285"/>
      <c r="Q66" s="153">
        <v>-6853</v>
      </c>
      <c r="R66" s="313"/>
      <c r="S66" s="155"/>
      <c r="T66" s="136"/>
      <c r="U66" s="157">
        <v>-6853</v>
      </c>
      <c r="V66" s="265"/>
      <c r="W66" s="322"/>
    </row>
    <row r="67" spans="1:23" x14ac:dyDescent="0.2">
      <c r="A67" s="306">
        <v>16</v>
      </c>
      <c r="B67" s="229">
        <v>8</v>
      </c>
      <c r="C67" s="237">
        <v>510</v>
      </c>
      <c r="D67" s="95"/>
      <c r="E67" s="286" t="s">
        <v>1439</v>
      </c>
      <c r="F67" s="190">
        <v>0</v>
      </c>
      <c r="G67" s="153" t="s">
        <v>1440</v>
      </c>
      <c r="H67" s="153" t="s">
        <v>1421</v>
      </c>
      <c r="I67" s="287">
        <v>1</v>
      </c>
      <c r="J67" s="288">
        <v>1</v>
      </c>
      <c r="K67" s="150">
        <v>60463230</v>
      </c>
      <c r="L67" s="283">
        <v>-3.0931199999999996E-3</v>
      </c>
      <c r="M67" s="311"/>
      <c r="N67" s="312"/>
      <c r="O67" s="284">
        <v>-3.0931199999999996E-3</v>
      </c>
      <c r="P67" s="285"/>
      <c r="Q67" s="153">
        <v>-187020</v>
      </c>
      <c r="R67" s="313"/>
      <c r="S67" s="155"/>
      <c r="T67" s="136"/>
      <c r="U67" s="157">
        <v>-187020</v>
      </c>
      <c r="V67" s="265"/>
      <c r="W67" s="322"/>
    </row>
    <row r="68" spans="1:23" x14ac:dyDescent="0.2">
      <c r="A68" s="306">
        <v>17</v>
      </c>
      <c r="B68" s="229">
        <v>9</v>
      </c>
      <c r="C68" s="237">
        <v>540</v>
      </c>
      <c r="D68" s="95"/>
      <c r="E68" s="286" t="s">
        <v>1441</v>
      </c>
      <c r="F68" s="190">
        <v>0</v>
      </c>
      <c r="G68" s="153" t="s">
        <v>1440</v>
      </c>
      <c r="H68" s="153" t="s">
        <v>1431</v>
      </c>
      <c r="I68" s="287">
        <v>1</v>
      </c>
      <c r="J68" s="288">
        <v>1</v>
      </c>
      <c r="K68" s="150">
        <v>7101812</v>
      </c>
      <c r="L68" s="283">
        <v>-2.0104999999999997E-3</v>
      </c>
      <c r="M68" s="311"/>
      <c r="N68" s="312"/>
      <c r="O68" s="284">
        <v>-2.0104999999999997E-3</v>
      </c>
      <c r="P68" s="285"/>
      <c r="Q68" s="153">
        <v>-14278</v>
      </c>
      <c r="R68" s="313"/>
      <c r="S68" s="155"/>
      <c r="T68" s="136"/>
      <c r="U68" s="157">
        <v>-14278</v>
      </c>
      <c r="V68" s="265"/>
      <c r="W68" s="322"/>
    </row>
    <row r="69" spans="1:23" x14ac:dyDescent="0.2">
      <c r="A69" s="306">
        <v>18</v>
      </c>
      <c r="B69" s="229">
        <v>10</v>
      </c>
      <c r="C69" s="237">
        <v>570</v>
      </c>
      <c r="D69" s="95"/>
      <c r="E69" s="286" t="s">
        <v>1442</v>
      </c>
      <c r="F69" s="190">
        <v>0</v>
      </c>
      <c r="G69" s="153" t="s">
        <v>1440</v>
      </c>
      <c r="H69" s="153" t="s">
        <v>1433</v>
      </c>
      <c r="I69" s="287">
        <v>1</v>
      </c>
      <c r="J69" s="288">
        <v>1</v>
      </c>
      <c r="K69" s="150">
        <v>7193650</v>
      </c>
      <c r="L69" s="283">
        <v>-2.0104999999999997E-3</v>
      </c>
      <c r="M69" s="311"/>
      <c r="N69" s="312"/>
      <c r="O69" s="284">
        <v>-2.0104999999999997E-3</v>
      </c>
      <c r="P69" s="285"/>
      <c r="Q69" s="153">
        <v>-14463</v>
      </c>
      <c r="R69" s="313"/>
      <c r="S69" s="155"/>
      <c r="T69" s="136"/>
      <c r="U69" s="157">
        <v>-14463</v>
      </c>
      <c r="V69" s="265"/>
      <c r="W69" s="322"/>
    </row>
    <row r="70" spans="1:23" x14ac:dyDescent="0.2">
      <c r="A70" s="306">
        <v>19</v>
      </c>
      <c r="B70" s="229">
        <v>11</v>
      </c>
      <c r="C70" s="237">
        <v>610</v>
      </c>
      <c r="D70" s="95"/>
      <c r="E70" s="286" t="s">
        <v>1443</v>
      </c>
      <c r="F70" s="190">
        <v>0</v>
      </c>
      <c r="G70" s="153" t="s">
        <v>1444</v>
      </c>
      <c r="H70" s="153" t="s">
        <v>1421</v>
      </c>
      <c r="I70" s="287">
        <v>1</v>
      </c>
      <c r="J70" s="288">
        <v>1</v>
      </c>
      <c r="K70" s="150">
        <v>25754455</v>
      </c>
      <c r="L70" s="283">
        <v>-3.0930999999999997E-3</v>
      </c>
      <c r="M70" s="311"/>
      <c r="N70" s="312"/>
      <c r="O70" s="284">
        <v>-3.0930999999999997E-3</v>
      </c>
      <c r="P70" s="285"/>
      <c r="Q70" s="153">
        <v>-79661</v>
      </c>
      <c r="R70" s="313"/>
      <c r="S70" s="155"/>
      <c r="T70" s="136"/>
      <c r="U70" s="157">
        <v>-79661</v>
      </c>
      <c r="V70" s="265"/>
      <c r="W70" s="322"/>
    </row>
    <row r="71" spans="1:23" x14ac:dyDescent="0.2">
      <c r="A71" s="306">
        <v>20</v>
      </c>
      <c r="B71" s="229">
        <v>12</v>
      </c>
      <c r="C71" s="237">
        <v>620</v>
      </c>
      <c r="D71" s="95"/>
      <c r="E71" s="286" t="s">
        <v>1445</v>
      </c>
      <c r="F71" s="190">
        <v>0</v>
      </c>
      <c r="G71" s="153" t="s">
        <v>1444</v>
      </c>
      <c r="H71" s="153" t="s">
        <v>1431</v>
      </c>
      <c r="I71" s="287">
        <v>1</v>
      </c>
      <c r="J71" s="288">
        <v>1</v>
      </c>
      <c r="K71" s="150">
        <v>1709820</v>
      </c>
      <c r="L71" s="283">
        <v>-2.0104999999999997E-3</v>
      </c>
      <c r="M71" s="311"/>
      <c r="N71" s="312"/>
      <c r="O71" s="284">
        <v>-2.0104999999999997E-3</v>
      </c>
      <c r="P71" s="285"/>
      <c r="Q71" s="153">
        <v>-3438</v>
      </c>
      <c r="R71" s="313"/>
      <c r="S71" s="155"/>
      <c r="T71" s="136"/>
      <c r="U71" s="157">
        <v>-3438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614159295</v>
      </c>
      <c r="L83" s="285"/>
      <c r="M83" s="285"/>
      <c r="N83" s="285"/>
      <c r="O83" s="285"/>
      <c r="P83" s="285"/>
      <c r="Q83" s="292">
        <v>-898518</v>
      </c>
      <c r="R83" s="315"/>
      <c r="S83" s="316"/>
      <c r="T83" s="136"/>
      <c r="U83" s="292">
        <v>-898518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110</v>
      </c>
      <c r="F93" s="307">
        <v>5</v>
      </c>
      <c r="G93" s="308" t="s">
        <v>1450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1419</v>
      </c>
      <c r="F94" s="280">
        <v>0</v>
      </c>
      <c r="G94" s="153" t="s">
        <v>1420</v>
      </c>
      <c r="H94" s="153" t="s">
        <v>1421</v>
      </c>
      <c r="I94" s="281">
        <v>1</v>
      </c>
      <c r="J94" s="282">
        <v>1</v>
      </c>
      <c r="K94" s="150">
        <v>1186785162</v>
      </c>
      <c r="L94" s="283">
        <v>7.3117000000000006E-4</v>
      </c>
      <c r="M94" s="311"/>
      <c r="N94" s="312"/>
      <c r="O94" s="284">
        <v>7.3117000000000006E-4</v>
      </c>
      <c r="P94" s="285"/>
      <c r="Q94" s="153">
        <v>867742</v>
      </c>
      <c r="R94" s="313"/>
      <c r="S94" s="155"/>
      <c r="T94" s="136"/>
      <c r="U94" s="157">
        <v>867742</v>
      </c>
      <c r="V94" s="265"/>
      <c r="W94" s="322"/>
    </row>
    <row r="95" spans="1:23" x14ac:dyDescent="0.2">
      <c r="A95" s="306">
        <v>10</v>
      </c>
      <c r="B95" s="229">
        <v>2</v>
      </c>
      <c r="C95" s="237">
        <v>50</v>
      </c>
      <c r="D95" s="95"/>
      <c r="E95" s="286" t="s">
        <v>1422</v>
      </c>
      <c r="F95" s="190">
        <v>0</v>
      </c>
      <c r="G95" s="153" t="s">
        <v>1423</v>
      </c>
      <c r="H95" s="153" t="s">
        <v>1421</v>
      </c>
      <c r="I95" s="287">
        <v>1</v>
      </c>
      <c r="J95" s="288">
        <v>1</v>
      </c>
      <c r="K95" s="150">
        <v>120434210</v>
      </c>
      <c r="L95" s="283">
        <v>1.98474E-3</v>
      </c>
      <c r="M95" s="311"/>
      <c r="N95" s="312"/>
      <c r="O95" s="284">
        <v>1.98474E-3</v>
      </c>
      <c r="P95" s="285"/>
      <c r="Q95" s="153">
        <v>239031</v>
      </c>
      <c r="R95" s="313"/>
      <c r="S95" s="155"/>
      <c r="T95" s="136"/>
      <c r="U95" s="157">
        <v>239031</v>
      </c>
      <c r="V95" s="265"/>
      <c r="W95" s="322"/>
    </row>
    <row r="96" spans="1:23" x14ac:dyDescent="0.2">
      <c r="A96" s="306">
        <v>11</v>
      </c>
      <c r="B96" s="229">
        <v>3</v>
      </c>
      <c r="C96" s="237">
        <v>110</v>
      </c>
      <c r="D96" s="95"/>
      <c r="E96" s="286" t="s">
        <v>1424</v>
      </c>
      <c r="F96" s="190">
        <v>0</v>
      </c>
      <c r="G96" s="153" t="s">
        <v>1425</v>
      </c>
      <c r="H96" s="153" t="s">
        <v>1421</v>
      </c>
      <c r="I96" s="287">
        <v>1</v>
      </c>
      <c r="J96" s="288">
        <v>1</v>
      </c>
      <c r="K96" s="150">
        <v>113600</v>
      </c>
      <c r="L96" s="283">
        <v>1.8279999999999997E-4</v>
      </c>
      <c r="M96" s="311"/>
      <c r="N96" s="312"/>
      <c r="O96" s="284">
        <v>1.8279999999999997E-4</v>
      </c>
      <c r="P96" s="285"/>
      <c r="Q96" s="153">
        <v>21</v>
      </c>
      <c r="R96" s="313"/>
      <c r="S96" s="155"/>
      <c r="T96" s="136"/>
      <c r="U96" s="157">
        <v>21</v>
      </c>
      <c r="V96" s="265"/>
      <c r="W96" s="322"/>
    </row>
    <row r="97" spans="1:23" x14ac:dyDescent="0.2">
      <c r="A97" s="306">
        <v>12</v>
      </c>
      <c r="B97" s="229">
        <v>4</v>
      </c>
      <c r="C97" s="237">
        <v>210</v>
      </c>
      <c r="D97" s="95"/>
      <c r="E97" s="286" t="s">
        <v>1428</v>
      </c>
      <c r="F97" s="190">
        <v>0</v>
      </c>
      <c r="G97" s="153" t="s">
        <v>1429</v>
      </c>
      <c r="H97" s="153" t="s">
        <v>1421</v>
      </c>
      <c r="I97" s="287">
        <v>1</v>
      </c>
      <c r="J97" s="288">
        <v>1</v>
      </c>
      <c r="K97" s="150">
        <v>293132904</v>
      </c>
      <c r="L97" s="283">
        <v>1.3520399999999999E-3</v>
      </c>
      <c r="M97" s="311"/>
      <c r="N97" s="312"/>
      <c r="O97" s="284">
        <v>1.3520399999999999E-3</v>
      </c>
      <c r="P97" s="285"/>
      <c r="Q97" s="153">
        <v>396327</v>
      </c>
      <c r="R97" s="313"/>
      <c r="S97" s="155"/>
      <c r="T97" s="136"/>
      <c r="U97" s="157">
        <v>396327</v>
      </c>
      <c r="V97" s="265"/>
      <c r="W97" s="322"/>
    </row>
    <row r="98" spans="1:23" x14ac:dyDescent="0.2">
      <c r="A98" s="306">
        <v>13</v>
      </c>
      <c r="B98" s="229">
        <v>5</v>
      </c>
      <c r="C98" s="237">
        <v>240</v>
      </c>
      <c r="D98" s="95"/>
      <c r="E98" s="286" t="s">
        <v>1430</v>
      </c>
      <c r="F98" s="190">
        <v>0</v>
      </c>
      <c r="G98" s="153" t="s">
        <v>1429</v>
      </c>
      <c r="H98" s="153" t="s">
        <v>1431</v>
      </c>
      <c r="I98" s="287">
        <v>1</v>
      </c>
      <c r="J98" s="288">
        <v>1</v>
      </c>
      <c r="K98" s="150">
        <v>14819701</v>
      </c>
      <c r="L98" s="283">
        <v>9.464199999999999E-4</v>
      </c>
      <c r="M98" s="311"/>
      <c r="N98" s="312"/>
      <c r="O98" s="284">
        <v>9.464199999999999E-4</v>
      </c>
      <c r="P98" s="285"/>
      <c r="Q98" s="153">
        <v>14026</v>
      </c>
      <c r="R98" s="313"/>
      <c r="S98" s="155"/>
      <c r="T98" s="136"/>
      <c r="U98" s="157">
        <v>14026</v>
      </c>
      <c r="V98" s="265"/>
      <c r="W98" s="322"/>
    </row>
    <row r="99" spans="1:23" x14ac:dyDescent="0.2">
      <c r="A99" s="306">
        <v>14</v>
      </c>
      <c r="B99" s="229">
        <v>6</v>
      </c>
      <c r="C99" s="237">
        <v>270</v>
      </c>
      <c r="D99" s="95"/>
      <c r="E99" s="286" t="s">
        <v>1432</v>
      </c>
      <c r="F99" s="190">
        <v>0</v>
      </c>
      <c r="G99" s="153" t="s">
        <v>1429</v>
      </c>
      <c r="H99" s="153" t="s">
        <v>1433</v>
      </c>
      <c r="I99" s="287">
        <v>1</v>
      </c>
      <c r="J99" s="288">
        <v>1</v>
      </c>
      <c r="K99" s="150">
        <v>18554790</v>
      </c>
      <c r="L99" s="283">
        <v>8.788E-4</v>
      </c>
      <c r="M99" s="311"/>
      <c r="N99" s="312"/>
      <c r="O99" s="284">
        <v>8.788E-4</v>
      </c>
      <c r="P99" s="285"/>
      <c r="Q99" s="153">
        <v>16306</v>
      </c>
      <c r="R99" s="313"/>
      <c r="S99" s="155"/>
      <c r="T99" s="136"/>
      <c r="U99" s="157">
        <v>16306</v>
      </c>
      <c r="V99" s="265"/>
      <c r="W99" s="322"/>
    </row>
    <row r="100" spans="1:23" x14ac:dyDescent="0.2">
      <c r="A100" s="306">
        <v>15</v>
      </c>
      <c r="B100" s="229">
        <v>7</v>
      </c>
      <c r="C100" s="237">
        <v>320</v>
      </c>
      <c r="D100" s="95"/>
      <c r="E100" s="286" t="s">
        <v>1434</v>
      </c>
      <c r="F100" s="190">
        <v>0</v>
      </c>
      <c r="G100" s="153" t="s">
        <v>1435</v>
      </c>
      <c r="H100" s="153" t="s">
        <v>1421</v>
      </c>
      <c r="I100" s="287">
        <v>1</v>
      </c>
      <c r="J100" s="288">
        <v>1</v>
      </c>
      <c r="K100" s="150">
        <v>5075105</v>
      </c>
      <c r="L100" s="283">
        <v>1.3520000000000001E-3</v>
      </c>
      <c r="M100" s="311"/>
      <c r="N100" s="312"/>
      <c r="O100" s="284">
        <v>1.3520000000000001E-3</v>
      </c>
      <c r="P100" s="285"/>
      <c r="Q100" s="153">
        <v>6862</v>
      </c>
      <c r="R100" s="313"/>
      <c r="S100" s="155"/>
      <c r="T100" s="136"/>
      <c r="U100" s="157">
        <v>6862</v>
      </c>
      <c r="V100" s="265"/>
      <c r="W100" s="322"/>
    </row>
    <row r="101" spans="1:23" x14ac:dyDescent="0.2">
      <c r="A101" s="306">
        <v>16</v>
      </c>
      <c r="B101" s="229">
        <v>8</v>
      </c>
      <c r="C101" s="237">
        <v>330</v>
      </c>
      <c r="D101" s="95"/>
      <c r="E101" s="286" t="s">
        <v>1436</v>
      </c>
      <c r="F101" s="190">
        <v>0</v>
      </c>
      <c r="G101" s="153" t="s">
        <v>1435</v>
      </c>
      <c r="H101" s="153" t="s">
        <v>1431</v>
      </c>
      <c r="I101" s="287">
        <v>1</v>
      </c>
      <c r="J101" s="288">
        <v>1</v>
      </c>
      <c r="K101" s="150">
        <v>816750</v>
      </c>
      <c r="L101" s="283">
        <v>9.464199999999999E-4</v>
      </c>
      <c r="M101" s="311"/>
      <c r="N101" s="312"/>
      <c r="O101" s="284">
        <v>9.464199999999999E-4</v>
      </c>
      <c r="P101" s="285"/>
      <c r="Q101" s="153">
        <v>773</v>
      </c>
      <c r="R101" s="313"/>
      <c r="S101" s="155"/>
      <c r="T101" s="136"/>
      <c r="U101" s="157">
        <v>773</v>
      </c>
      <c r="V101" s="265"/>
      <c r="W101" s="322"/>
    </row>
    <row r="102" spans="1:23" x14ac:dyDescent="0.2">
      <c r="A102" s="306">
        <v>17</v>
      </c>
      <c r="B102" s="229">
        <v>9</v>
      </c>
      <c r="C102" s="237">
        <v>340</v>
      </c>
      <c r="D102" s="95"/>
      <c r="E102" s="286" t="s">
        <v>1401</v>
      </c>
      <c r="F102" s="190">
        <v>0</v>
      </c>
      <c r="G102" s="153" t="s">
        <v>1437</v>
      </c>
      <c r="H102" s="153" t="s">
        <v>1421</v>
      </c>
      <c r="I102" s="287">
        <v>1</v>
      </c>
      <c r="J102" s="288">
        <v>1</v>
      </c>
      <c r="K102" s="150">
        <v>109470903</v>
      </c>
      <c r="L102" s="283">
        <v>1.3520399999999999E-3</v>
      </c>
      <c r="M102" s="311"/>
      <c r="N102" s="312"/>
      <c r="O102" s="284">
        <v>1.3520399999999999E-3</v>
      </c>
      <c r="P102" s="285"/>
      <c r="Q102" s="153">
        <v>148009</v>
      </c>
      <c r="R102" s="313"/>
      <c r="S102" s="155"/>
      <c r="T102" s="136"/>
      <c r="U102" s="157">
        <v>148009</v>
      </c>
      <c r="V102" s="265"/>
      <c r="W102" s="322"/>
    </row>
    <row r="103" spans="1:23" x14ac:dyDescent="0.2">
      <c r="A103" s="306">
        <v>18</v>
      </c>
      <c r="B103" s="229">
        <v>10</v>
      </c>
      <c r="C103" s="237">
        <v>350</v>
      </c>
      <c r="D103" s="95"/>
      <c r="E103" s="286" t="s">
        <v>1438</v>
      </c>
      <c r="F103" s="190">
        <v>0</v>
      </c>
      <c r="G103" s="153" t="s">
        <v>1437</v>
      </c>
      <c r="H103" s="153" t="s">
        <v>1431</v>
      </c>
      <c r="I103" s="287">
        <v>1</v>
      </c>
      <c r="J103" s="288">
        <v>1</v>
      </c>
      <c r="K103" s="150">
        <v>8118155</v>
      </c>
      <c r="L103" s="283">
        <v>9.464199999999999E-4</v>
      </c>
      <c r="M103" s="311"/>
      <c r="N103" s="312"/>
      <c r="O103" s="284">
        <v>9.464199999999999E-4</v>
      </c>
      <c r="P103" s="285"/>
      <c r="Q103" s="153">
        <v>7683</v>
      </c>
      <c r="R103" s="313"/>
      <c r="S103" s="155"/>
      <c r="T103" s="136"/>
      <c r="U103" s="157">
        <v>7683</v>
      </c>
      <c r="V103" s="265"/>
      <c r="W103" s="322"/>
    </row>
    <row r="104" spans="1:23" x14ac:dyDescent="0.2">
      <c r="A104" s="306">
        <v>19</v>
      </c>
      <c r="B104" s="229">
        <v>11</v>
      </c>
      <c r="C104" s="237">
        <v>510</v>
      </c>
      <c r="D104" s="95"/>
      <c r="E104" s="286" t="s">
        <v>1439</v>
      </c>
      <c r="F104" s="190">
        <v>0</v>
      </c>
      <c r="G104" s="153" t="s">
        <v>1440</v>
      </c>
      <c r="H104" s="153" t="s">
        <v>1421</v>
      </c>
      <c r="I104" s="287">
        <v>1</v>
      </c>
      <c r="J104" s="288">
        <v>1</v>
      </c>
      <c r="K104" s="150">
        <v>51464985</v>
      </c>
      <c r="L104" s="283">
        <v>2.6941499999999998E-3</v>
      </c>
      <c r="M104" s="311"/>
      <c r="N104" s="312"/>
      <c r="O104" s="284">
        <v>2.6941499999999998E-3</v>
      </c>
      <c r="P104" s="285"/>
      <c r="Q104" s="153">
        <v>138654</v>
      </c>
      <c r="R104" s="313"/>
      <c r="S104" s="155"/>
      <c r="T104" s="136"/>
      <c r="U104" s="157">
        <v>138654</v>
      </c>
      <c r="V104" s="265"/>
      <c r="W104" s="322"/>
    </row>
    <row r="105" spans="1:23" x14ac:dyDescent="0.2">
      <c r="A105" s="306">
        <v>20</v>
      </c>
      <c r="B105" s="229">
        <v>12</v>
      </c>
      <c r="C105" s="237">
        <v>540</v>
      </c>
      <c r="D105" s="95"/>
      <c r="E105" s="286" t="s">
        <v>1441</v>
      </c>
      <c r="F105" s="190">
        <v>0</v>
      </c>
      <c r="G105" s="153" t="s">
        <v>1440</v>
      </c>
      <c r="H105" s="153" t="s">
        <v>1431</v>
      </c>
      <c r="I105" s="287">
        <v>1</v>
      </c>
      <c r="J105" s="288">
        <v>1</v>
      </c>
      <c r="K105" s="150">
        <v>6551642</v>
      </c>
      <c r="L105" s="283">
        <v>1.7512000000000001E-3</v>
      </c>
      <c r="M105" s="311"/>
      <c r="N105" s="312"/>
      <c r="O105" s="284">
        <v>1.7512000000000001E-3</v>
      </c>
      <c r="P105" s="285"/>
      <c r="Q105" s="153">
        <v>11473</v>
      </c>
      <c r="R105" s="313"/>
      <c r="S105" s="155"/>
      <c r="T105" s="136"/>
      <c r="U105" s="157">
        <v>11473</v>
      </c>
      <c r="V105" s="265"/>
      <c r="W105" s="322"/>
    </row>
    <row r="106" spans="1:23" x14ac:dyDescent="0.2">
      <c r="A106" s="306">
        <v>21</v>
      </c>
      <c r="B106" s="229">
        <v>13</v>
      </c>
      <c r="C106" s="237">
        <v>570</v>
      </c>
      <c r="D106" s="95"/>
      <c r="E106" s="286" t="s">
        <v>1442</v>
      </c>
      <c r="F106" s="190">
        <v>0</v>
      </c>
      <c r="G106" s="153" t="s">
        <v>1440</v>
      </c>
      <c r="H106" s="153" t="s">
        <v>1433</v>
      </c>
      <c r="I106" s="287">
        <v>1</v>
      </c>
      <c r="J106" s="288">
        <v>1</v>
      </c>
      <c r="K106" s="150">
        <v>5596700</v>
      </c>
      <c r="L106" s="283">
        <v>1.7512000000000001E-3</v>
      </c>
      <c r="M106" s="311"/>
      <c r="N106" s="312"/>
      <c r="O106" s="284">
        <v>1.7512000000000001E-3</v>
      </c>
      <c r="P106" s="285"/>
      <c r="Q106" s="153">
        <v>9801</v>
      </c>
      <c r="R106" s="313"/>
      <c r="S106" s="155"/>
      <c r="T106" s="136"/>
      <c r="U106" s="157">
        <v>9801</v>
      </c>
      <c r="V106" s="265"/>
      <c r="W106" s="322"/>
    </row>
    <row r="107" spans="1:23" x14ac:dyDescent="0.2">
      <c r="A107" s="306">
        <v>22</v>
      </c>
      <c r="B107" s="229">
        <v>14</v>
      </c>
      <c r="C107" s="237">
        <v>610</v>
      </c>
      <c r="D107" s="95"/>
      <c r="E107" s="286" t="s">
        <v>1443</v>
      </c>
      <c r="F107" s="190">
        <v>0</v>
      </c>
      <c r="G107" s="153" t="s">
        <v>1444</v>
      </c>
      <c r="H107" s="153" t="s">
        <v>1421</v>
      </c>
      <c r="I107" s="287">
        <v>1</v>
      </c>
      <c r="J107" s="288">
        <v>1</v>
      </c>
      <c r="K107" s="150">
        <v>25754455</v>
      </c>
      <c r="L107" s="283">
        <v>2.6941499999999998E-3</v>
      </c>
      <c r="M107" s="311"/>
      <c r="N107" s="312"/>
      <c r="O107" s="284">
        <v>2.6941499999999998E-3</v>
      </c>
      <c r="P107" s="285"/>
      <c r="Q107" s="153">
        <v>69386</v>
      </c>
      <c r="R107" s="313"/>
      <c r="S107" s="155"/>
      <c r="T107" s="136"/>
      <c r="U107" s="157">
        <v>69386</v>
      </c>
      <c r="V107" s="265"/>
      <c r="W107" s="322"/>
    </row>
    <row r="108" spans="1:23" x14ac:dyDescent="0.2">
      <c r="A108" s="306">
        <v>23</v>
      </c>
      <c r="B108" s="229">
        <v>15</v>
      </c>
      <c r="C108" s="237">
        <v>620</v>
      </c>
      <c r="D108" s="95"/>
      <c r="E108" s="286" t="s">
        <v>1445</v>
      </c>
      <c r="F108" s="190">
        <v>0</v>
      </c>
      <c r="G108" s="153" t="s">
        <v>1444</v>
      </c>
      <c r="H108" s="153" t="s">
        <v>1431</v>
      </c>
      <c r="I108" s="287">
        <v>1</v>
      </c>
      <c r="J108" s="288">
        <v>1</v>
      </c>
      <c r="K108" s="150">
        <v>1709820</v>
      </c>
      <c r="L108" s="283">
        <v>1.7512000000000001E-3</v>
      </c>
      <c r="M108" s="311"/>
      <c r="N108" s="312"/>
      <c r="O108" s="284">
        <v>1.7512000000000001E-3</v>
      </c>
      <c r="P108" s="285"/>
      <c r="Q108" s="153">
        <v>2994</v>
      </c>
      <c r="R108" s="313"/>
      <c r="S108" s="155"/>
      <c r="T108" s="136"/>
      <c r="U108" s="157">
        <v>2994</v>
      </c>
      <c r="V108" s="265"/>
      <c r="W108" s="322"/>
    </row>
    <row r="109" spans="1:23" x14ac:dyDescent="0.2">
      <c r="A109" s="306">
        <v>24</v>
      </c>
      <c r="B109" s="229">
        <v>16</v>
      </c>
      <c r="C109" s="237">
        <v>710</v>
      </c>
      <c r="D109" s="95"/>
      <c r="E109" s="286" t="s">
        <v>1446</v>
      </c>
      <c r="F109" s="190">
        <v>0</v>
      </c>
      <c r="G109" s="153" t="s">
        <v>1447</v>
      </c>
      <c r="H109" s="153" t="s">
        <v>1421</v>
      </c>
      <c r="I109" s="287">
        <v>1</v>
      </c>
      <c r="J109" s="288">
        <v>1</v>
      </c>
      <c r="K109" s="150">
        <v>4785000</v>
      </c>
      <c r="L109" s="283">
        <v>8.0820000000000002E-4</v>
      </c>
      <c r="M109" s="311"/>
      <c r="N109" s="312"/>
      <c r="O109" s="284">
        <v>8.0820000000000002E-4</v>
      </c>
      <c r="P109" s="285"/>
      <c r="Q109" s="153">
        <v>3867</v>
      </c>
      <c r="R109" s="313"/>
      <c r="S109" s="155"/>
      <c r="T109" s="136"/>
      <c r="U109" s="157">
        <v>3867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1853183882</v>
      </c>
      <c r="L117" s="285"/>
      <c r="M117" s="285"/>
      <c r="N117" s="285"/>
      <c r="O117" s="285"/>
      <c r="P117" s="285"/>
      <c r="Q117" s="292">
        <v>1932955</v>
      </c>
      <c r="R117" s="315"/>
      <c r="S117" s="316"/>
      <c r="T117" s="136"/>
      <c r="U117" s="292">
        <v>1932955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x14ac:dyDescent="0.2">
      <c r="A127" s="306">
        <v>8</v>
      </c>
      <c r="B127" s="237"/>
      <c r="C127" s="271">
        <v>4004</v>
      </c>
      <c r="D127" s="95"/>
      <c r="E127" s="307">
        <v>110</v>
      </c>
      <c r="F127" s="307">
        <v>4</v>
      </c>
      <c r="G127" s="308" t="s">
        <v>1451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x14ac:dyDescent="0.2">
      <c r="A128" s="306">
        <v>9</v>
      </c>
      <c r="B128" s="229" t="s">
        <v>393</v>
      </c>
      <c r="C128" s="237">
        <v>10</v>
      </c>
      <c r="D128" s="95"/>
      <c r="E128" s="279" t="s">
        <v>1419</v>
      </c>
      <c r="F128" s="280">
        <v>0</v>
      </c>
      <c r="G128" s="153" t="s">
        <v>1420</v>
      </c>
      <c r="H128" s="153" t="s">
        <v>1421</v>
      </c>
      <c r="I128" s="281">
        <v>1</v>
      </c>
      <c r="J128" s="282">
        <v>1</v>
      </c>
      <c r="K128" s="150">
        <v>332561178</v>
      </c>
      <c r="L128" s="283">
        <v>-9.4299999999999988E-5</v>
      </c>
      <c r="M128" s="311"/>
      <c r="N128" s="312"/>
      <c r="O128" s="284">
        <v>-9.4299999999999988E-5</v>
      </c>
      <c r="P128" s="285"/>
      <c r="Q128" s="153">
        <v>-31361</v>
      </c>
      <c r="R128" s="313"/>
      <c r="S128" s="155"/>
      <c r="T128" s="136"/>
      <c r="U128" s="157">
        <v>-31361</v>
      </c>
      <c r="V128" s="265"/>
      <c r="W128" s="322"/>
    </row>
    <row r="129" spans="1:23" x14ac:dyDescent="0.2">
      <c r="A129" s="306">
        <v>10</v>
      </c>
      <c r="B129" s="229">
        <v>2</v>
      </c>
      <c r="C129" s="237">
        <v>50</v>
      </c>
      <c r="D129" s="95"/>
      <c r="E129" s="286" t="s">
        <v>1422</v>
      </c>
      <c r="F129" s="190">
        <v>0</v>
      </c>
      <c r="G129" s="153" t="s">
        <v>1423</v>
      </c>
      <c r="H129" s="153" t="s">
        <v>1421</v>
      </c>
      <c r="I129" s="287">
        <v>1</v>
      </c>
      <c r="J129" s="288">
        <v>1</v>
      </c>
      <c r="K129" s="150">
        <v>751000</v>
      </c>
      <c r="L129" s="283">
        <v>-2.5599999999999999E-4</v>
      </c>
      <c r="M129" s="311"/>
      <c r="N129" s="312"/>
      <c r="O129" s="284">
        <v>-2.5599999999999999E-4</v>
      </c>
      <c r="P129" s="285"/>
      <c r="Q129" s="153">
        <v>-192</v>
      </c>
      <c r="R129" s="313"/>
      <c r="S129" s="155"/>
      <c r="T129" s="136"/>
      <c r="U129" s="157">
        <v>-192</v>
      </c>
      <c r="V129" s="265"/>
      <c r="W129" s="322"/>
    </row>
    <row r="130" spans="1:23" x14ac:dyDescent="0.2">
      <c r="A130" s="306">
        <v>11</v>
      </c>
      <c r="B130" s="229">
        <v>3</v>
      </c>
      <c r="C130" s="237">
        <v>110</v>
      </c>
      <c r="D130" s="95"/>
      <c r="E130" s="286" t="s">
        <v>1424</v>
      </c>
      <c r="F130" s="190">
        <v>0</v>
      </c>
      <c r="G130" s="153" t="s">
        <v>1425</v>
      </c>
      <c r="H130" s="153" t="s">
        <v>1421</v>
      </c>
      <c r="I130" s="287">
        <v>1</v>
      </c>
      <c r="J130" s="288">
        <v>1</v>
      </c>
      <c r="K130" s="150">
        <v>19348258</v>
      </c>
      <c r="L130" s="283">
        <v>-2.3599999999999998E-5</v>
      </c>
      <c r="M130" s="311"/>
      <c r="N130" s="312"/>
      <c r="O130" s="284">
        <v>-2.3599999999999998E-5</v>
      </c>
      <c r="P130" s="285"/>
      <c r="Q130" s="153">
        <v>-457</v>
      </c>
      <c r="R130" s="313"/>
      <c r="S130" s="155"/>
      <c r="T130" s="136"/>
      <c r="U130" s="157">
        <v>-457</v>
      </c>
      <c r="V130" s="265"/>
      <c r="W130" s="322"/>
    </row>
    <row r="131" spans="1:23" x14ac:dyDescent="0.2">
      <c r="A131" s="306">
        <v>12</v>
      </c>
      <c r="B131" s="229">
        <v>4</v>
      </c>
      <c r="C131" s="237">
        <v>140</v>
      </c>
      <c r="D131" s="95"/>
      <c r="E131" s="286" t="s">
        <v>1426</v>
      </c>
      <c r="F131" s="190">
        <v>0</v>
      </c>
      <c r="G131" s="153" t="s">
        <v>1427</v>
      </c>
      <c r="H131" s="153" t="s">
        <v>1421</v>
      </c>
      <c r="I131" s="287">
        <v>1</v>
      </c>
      <c r="J131" s="288">
        <v>1</v>
      </c>
      <c r="K131" s="150">
        <v>224290</v>
      </c>
      <c r="L131" s="283">
        <v>-2.3599999999999998E-5</v>
      </c>
      <c r="M131" s="311"/>
      <c r="N131" s="312"/>
      <c r="O131" s="284">
        <v>-2.3599999999999998E-5</v>
      </c>
      <c r="P131" s="285"/>
      <c r="Q131" s="153">
        <v>-5</v>
      </c>
      <c r="R131" s="313"/>
      <c r="S131" s="155"/>
      <c r="T131" s="136"/>
      <c r="U131" s="157">
        <v>-5</v>
      </c>
      <c r="V131" s="265"/>
      <c r="W131" s="322"/>
    </row>
    <row r="132" spans="1:23" x14ac:dyDescent="0.2">
      <c r="A132" s="306">
        <v>13</v>
      </c>
      <c r="B132" s="229">
        <v>5</v>
      </c>
      <c r="C132" s="237">
        <v>210</v>
      </c>
      <c r="D132" s="95"/>
      <c r="E132" s="286" t="s">
        <v>1428</v>
      </c>
      <c r="F132" s="190">
        <v>0</v>
      </c>
      <c r="G132" s="153" t="s">
        <v>1429</v>
      </c>
      <c r="H132" s="153" t="s">
        <v>1421</v>
      </c>
      <c r="I132" s="287">
        <v>1</v>
      </c>
      <c r="J132" s="288">
        <v>1</v>
      </c>
      <c r="K132" s="150">
        <v>48002310</v>
      </c>
      <c r="L132" s="283">
        <v>-1.7440000000000001E-4</v>
      </c>
      <c r="M132" s="311"/>
      <c r="N132" s="312"/>
      <c r="O132" s="284">
        <v>-1.7440000000000001E-4</v>
      </c>
      <c r="P132" s="285"/>
      <c r="Q132" s="153">
        <v>-8372</v>
      </c>
      <c r="R132" s="313"/>
      <c r="S132" s="155"/>
      <c r="T132" s="136"/>
      <c r="U132" s="157">
        <v>-8372</v>
      </c>
      <c r="V132" s="265"/>
      <c r="W132" s="322"/>
    </row>
    <row r="133" spans="1:23" x14ac:dyDescent="0.2">
      <c r="A133" s="306">
        <v>14</v>
      </c>
      <c r="B133" s="229">
        <v>6</v>
      </c>
      <c r="C133" s="237">
        <v>240</v>
      </c>
      <c r="D133" s="95"/>
      <c r="E133" s="286" t="s">
        <v>1430</v>
      </c>
      <c r="F133" s="190">
        <v>0</v>
      </c>
      <c r="G133" s="153" t="s">
        <v>1429</v>
      </c>
      <c r="H133" s="153" t="s">
        <v>1431</v>
      </c>
      <c r="I133" s="287">
        <v>1</v>
      </c>
      <c r="J133" s="288">
        <v>1</v>
      </c>
      <c r="K133" s="150">
        <v>960750</v>
      </c>
      <c r="L133" s="283">
        <v>-1.2209999999999999E-4</v>
      </c>
      <c r="M133" s="311"/>
      <c r="N133" s="312"/>
      <c r="O133" s="284">
        <v>-1.2209999999999999E-4</v>
      </c>
      <c r="P133" s="285"/>
      <c r="Q133" s="153">
        <v>-117</v>
      </c>
      <c r="R133" s="313"/>
      <c r="S133" s="155"/>
      <c r="T133" s="136"/>
      <c r="U133" s="157">
        <v>-117</v>
      </c>
      <c r="V133" s="265"/>
      <c r="W133" s="322"/>
    </row>
    <row r="134" spans="1:23" x14ac:dyDescent="0.2">
      <c r="A134" s="306">
        <v>15</v>
      </c>
      <c r="B134" s="229">
        <v>7</v>
      </c>
      <c r="C134" s="237">
        <v>270</v>
      </c>
      <c r="D134" s="95"/>
      <c r="E134" s="286" t="s">
        <v>1432</v>
      </c>
      <c r="F134" s="190">
        <v>0</v>
      </c>
      <c r="G134" s="153" t="s">
        <v>1429</v>
      </c>
      <c r="H134" s="153" t="s">
        <v>1433</v>
      </c>
      <c r="I134" s="287">
        <v>1</v>
      </c>
      <c r="J134" s="288">
        <v>1</v>
      </c>
      <c r="K134" s="150">
        <v>1707175</v>
      </c>
      <c r="L134" s="283">
        <v>-1.1339999999999999E-4</v>
      </c>
      <c r="M134" s="311"/>
      <c r="N134" s="312"/>
      <c r="O134" s="284">
        <v>-1.1339999999999999E-4</v>
      </c>
      <c r="P134" s="285"/>
      <c r="Q134" s="153">
        <v>-194</v>
      </c>
      <c r="R134" s="313"/>
      <c r="S134" s="155"/>
      <c r="T134" s="136"/>
      <c r="U134" s="157">
        <v>-194</v>
      </c>
      <c r="V134" s="265"/>
      <c r="W134" s="322"/>
    </row>
    <row r="135" spans="1:23" x14ac:dyDescent="0.2">
      <c r="A135" s="306">
        <v>16</v>
      </c>
      <c r="B135" s="229">
        <v>8</v>
      </c>
      <c r="C135" s="237">
        <v>510</v>
      </c>
      <c r="D135" s="95"/>
      <c r="E135" s="286" t="s">
        <v>1439</v>
      </c>
      <c r="F135" s="190">
        <v>0</v>
      </c>
      <c r="G135" s="153" t="s">
        <v>1440</v>
      </c>
      <c r="H135" s="153" t="s">
        <v>1421</v>
      </c>
      <c r="I135" s="287">
        <v>1</v>
      </c>
      <c r="J135" s="288">
        <v>1</v>
      </c>
      <c r="K135" s="150">
        <v>8715740</v>
      </c>
      <c r="L135" s="283">
        <v>-3.4759999999999999E-4</v>
      </c>
      <c r="M135" s="311"/>
      <c r="N135" s="312"/>
      <c r="O135" s="284">
        <v>-3.4759999999999999E-4</v>
      </c>
      <c r="P135" s="285"/>
      <c r="Q135" s="153">
        <v>-3030</v>
      </c>
      <c r="R135" s="313"/>
      <c r="S135" s="155"/>
      <c r="T135" s="136"/>
      <c r="U135" s="157">
        <v>-3030</v>
      </c>
      <c r="V135" s="265"/>
      <c r="W135" s="322"/>
    </row>
    <row r="136" spans="1:23" x14ac:dyDescent="0.2">
      <c r="A136" s="306">
        <v>17</v>
      </c>
      <c r="B136" s="229">
        <v>9</v>
      </c>
      <c r="C136" s="237">
        <v>540</v>
      </c>
      <c r="D136" s="95"/>
      <c r="E136" s="286" t="s">
        <v>1441</v>
      </c>
      <c r="F136" s="190">
        <v>0</v>
      </c>
      <c r="G136" s="153" t="s">
        <v>1440</v>
      </c>
      <c r="H136" s="153" t="s">
        <v>1431</v>
      </c>
      <c r="I136" s="287">
        <v>1</v>
      </c>
      <c r="J136" s="288">
        <v>1</v>
      </c>
      <c r="K136" s="150">
        <v>550170</v>
      </c>
      <c r="L136" s="283">
        <v>-2.2589999999999999E-4</v>
      </c>
      <c r="M136" s="311"/>
      <c r="N136" s="312"/>
      <c r="O136" s="284">
        <v>-2.2589999999999999E-4</v>
      </c>
      <c r="P136" s="285"/>
      <c r="Q136" s="153">
        <v>-124</v>
      </c>
      <c r="R136" s="313"/>
      <c r="S136" s="155"/>
      <c r="T136" s="136"/>
      <c r="U136" s="157">
        <v>-124</v>
      </c>
      <c r="V136" s="265"/>
      <c r="W136" s="322"/>
    </row>
    <row r="137" spans="1:23" x14ac:dyDescent="0.2">
      <c r="A137" s="306">
        <v>18</v>
      </c>
      <c r="B137" s="229">
        <v>10</v>
      </c>
      <c r="C137" s="237">
        <v>570</v>
      </c>
      <c r="D137" s="95"/>
      <c r="E137" s="286" t="s">
        <v>1442</v>
      </c>
      <c r="F137" s="190">
        <v>0</v>
      </c>
      <c r="G137" s="153" t="s">
        <v>1440</v>
      </c>
      <c r="H137" s="153" t="s">
        <v>1433</v>
      </c>
      <c r="I137" s="287">
        <v>1</v>
      </c>
      <c r="J137" s="288">
        <v>1</v>
      </c>
      <c r="K137" s="150">
        <v>1596950</v>
      </c>
      <c r="L137" s="283">
        <v>-2.2589999999999999E-4</v>
      </c>
      <c r="M137" s="311"/>
      <c r="N137" s="312"/>
      <c r="O137" s="284">
        <v>-2.2589999999999999E-4</v>
      </c>
      <c r="P137" s="285"/>
      <c r="Q137" s="153">
        <v>-361</v>
      </c>
      <c r="R137" s="313"/>
      <c r="S137" s="155"/>
      <c r="T137" s="136"/>
      <c r="U137" s="157">
        <v>-361</v>
      </c>
      <c r="V137" s="265"/>
      <c r="W137" s="322"/>
    </row>
    <row r="138" spans="1:23" x14ac:dyDescent="0.2">
      <c r="A138" s="306">
        <v>19</v>
      </c>
      <c r="B138" s="229">
        <v>11</v>
      </c>
      <c r="C138" s="237">
        <v>710</v>
      </c>
      <c r="D138" s="95"/>
      <c r="E138" s="286" t="s">
        <v>1446</v>
      </c>
      <c r="F138" s="190">
        <v>0</v>
      </c>
      <c r="G138" s="153" t="s">
        <v>1447</v>
      </c>
      <c r="H138" s="153" t="s">
        <v>1421</v>
      </c>
      <c r="I138" s="287">
        <v>1</v>
      </c>
      <c r="J138" s="288">
        <v>1</v>
      </c>
      <c r="K138" s="150">
        <v>7299000</v>
      </c>
      <c r="L138" s="283">
        <v>-1.043E-4</v>
      </c>
      <c r="M138" s="311"/>
      <c r="N138" s="312"/>
      <c r="O138" s="284">
        <v>-1.043E-4</v>
      </c>
      <c r="P138" s="285"/>
      <c r="Q138" s="153">
        <v>-761</v>
      </c>
      <c r="R138" s="313"/>
      <c r="S138" s="155"/>
      <c r="T138" s="136"/>
      <c r="U138" s="157">
        <v>-761</v>
      </c>
      <c r="V138" s="265"/>
      <c r="W138" s="322"/>
    </row>
    <row r="139" spans="1:23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421716821</v>
      </c>
      <c r="L151" s="285"/>
      <c r="M151" s="285"/>
      <c r="N151" s="285"/>
      <c r="O151" s="285"/>
      <c r="P151" s="285"/>
      <c r="Q151" s="292">
        <v>-44974</v>
      </c>
      <c r="R151" s="315"/>
      <c r="S151" s="316"/>
      <c r="T151" s="136"/>
      <c r="U151" s="292">
        <v>-44974</v>
      </c>
      <c r="V151" s="265"/>
      <c r="W151" s="322"/>
    </row>
    <row r="152" spans="1:23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x14ac:dyDescent="0.2">
      <c r="A161" s="306">
        <v>8</v>
      </c>
      <c r="B161" s="237"/>
      <c r="C161" s="271">
        <v>4005</v>
      </c>
      <c r="D161" s="95"/>
      <c r="E161" s="307">
        <v>150</v>
      </c>
      <c r="F161" s="307">
        <v>1</v>
      </c>
      <c r="G161" s="308" t="s">
        <v>1452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x14ac:dyDescent="0.2">
      <c r="A162" s="306">
        <v>9</v>
      </c>
      <c r="B162" s="229" t="s">
        <v>393</v>
      </c>
      <c r="C162" s="237">
        <v>10</v>
      </c>
      <c r="D162" s="95"/>
      <c r="E162" s="279" t="s">
        <v>1419</v>
      </c>
      <c r="F162" s="280">
        <v>0</v>
      </c>
      <c r="G162" s="153" t="s">
        <v>1420</v>
      </c>
      <c r="H162" s="153" t="s">
        <v>1421</v>
      </c>
      <c r="I162" s="281">
        <v>1</v>
      </c>
      <c r="J162" s="282">
        <v>1</v>
      </c>
      <c r="K162" s="150">
        <v>1266877142</v>
      </c>
      <c r="L162" s="283">
        <v>1.8707999999999998E-4</v>
      </c>
      <c r="M162" s="311"/>
      <c r="N162" s="312"/>
      <c r="O162" s="284">
        <v>1.8707999999999998E-4</v>
      </c>
      <c r="P162" s="285"/>
      <c r="Q162" s="153">
        <v>237007</v>
      </c>
      <c r="R162" s="313"/>
      <c r="S162" s="155"/>
      <c r="T162" s="136"/>
      <c r="U162" s="157">
        <v>237007</v>
      </c>
      <c r="V162" s="265"/>
      <c r="W162" s="322"/>
    </row>
    <row r="163" spans="1:23" x14ac:dyDescent="0.2">
      <c r="A163" s="306">
        <v>10</v>
      </c>
      <c r="B163" s="229">
        <v>2</v>
      </c>
      <c r="C163" s="237">
        <v>50</v>
      </c>
      <c r="D163" s="95"/>
      <c r="E163" s="286" t="s">
        <v>1422</v>
      </c>
      <c r="F163" s="190">
        <v>0</v>
      </c>
      <c r="G163" s="153" t="s">
        <v>1423</v>
      </c>
      <c r="H163" s="153" t="s">
        <v>1421</v>
      </c>
      <c r="I163" s="287">
        <v>1</v>
      </c>
      <c r="J163" s="288">
        <v>1</v>
      </c>
      <c r="K163" s="150">
        <v>122705210</v>
      </c>
      <c r="L163" s="283">
        <v>5.0782999999999991E-4</v>
      </c>
      <c r="M163" s="311"/>
      <c r="N163" s="312"/>
      <c r="O163" s="284">
        <v>5.0782999999999991E-4</v>
      </c>
      <c r="P163" s="285"/>
      <c r="Q163" s="153">
        <v>62313</v>
      </c>
      <c r="R163" s="313"/>
      <c r="S163" s="155"/>
      <c r="T163" s="136"/>
      <c r="U163" s="157">
        <v>62313</v>
      </c>
      <c r="V163" s="265"/>
      <c r="W163" s="322"/>
    </row>
    <row r="164" spans="1:23" x14ac:dyDescent="0.2">
      <c r="A164" s="306">
        <v>11</v>
      </c>
      <c r="B164" s="229">
        <v>3</v>
      </c>
      <c r="C164" s="237">
        <v>110</v>
      </c>
      <c r="D164" s="95"/>
      <c r="E164" s="286" t="s">
        <v>1424</v>
      </c>
      <c r="F164" s="190">
        <v>0</v>
      </c>
      <c r="G164" s="153" t="s">
        <v>1425</v>
      </c>
      <c r="H164" s="153" t="s">
        <v>1421</v>
      </c>
      <c r="I164" s="287">
        <v>1</v>
      </c>
      <c r="J164" s="288">
        <v>1</v>
      </c>
      <c r="K164" s="150">
        <v>809760</v>
      </c>
      <c r="L164" s="283">
        <v>4.6799999999999999E-5</v>
      </c>
      <c r="M164" s="311"/>
      <c r="N164" s="312"/>
      <c r="O164" s="284">
        <v>4.6799999999999999E-5</v>
      </c>
      <c r="P164" s="285"/>
      <c r="Q164" s="153">
        <v>38</v>
      </c>
      <c r="R164" s="313"/>
      <c r="S164" s="155"/>
      <c r="T164" s="136"/>
      <c r="U164" s="157">
        <v>38</v>
      </c>
      <c r="V164" s="265"/>
      <c r="W164" s="322"/>
    </row>
    <row r="165" spans="1:23" x14ac:dyDescent="0.2">
      <c r="A165" s="306">
        <v>12</v>
      </c>
      <c r="B165" s="229">
        <v>4</v>
      </c>
      <c r="C165" s="237">
        <v>210</v>
      </c>
      <c r="D165" s="95"/>
      <c r="E165" s="286" t="s">
        <v>1428</v>
      </c>
      <c r="F165" s="190">
        <v>0</v>
      </c>
      <c r="G165" s="153" t="s">
        <v>1429</v>
      </c>
      <c r="H165" s="153" t="s">
        <v>1421</v>
      </c>
      <c r="I165" s="287">
        <v>1</v>
      </c>
      <c r="J165" s="288">
        <v>1</v>
      </c>
      <c r="K165" s="150">
        <v>340874779</v>
      </c>
      <c r="L165" s="283">
        <v>3.4593999999999998E-4</v>
      </c>
      <c r="M165" s="311"/>
      <c r="N165" s="312"/>
      <c r="O165" s="284">
        <v>3.4593999999999998E-4</v>
      </c>
      <c r="P165" s="285"/>
      <c r="Q165" s="153">
        <v>117922</v>
      </c>
      <c r="R165" s="313"/>
      <c r="S165" s="155"/>
      <c r="T165" s="136"/>
      <c r="U165" s="157">
        <v>117922</v>
      </c>
      <c r="V165" s="265"/>
      <c r="W165" s="322"/>
    </row>
    <row r="166" spans="1:23" x14ac:dyDescent="0.2">
      <c r="A166" s="306">
        <v>13</v>
      </c>
      <c r="B166" s="229">
        <v>5</v>
      </c>
      <c r="C166" s="237">
        <v>240</v>
      </c>
      <c r="D166" s="95"/>
      <c r="E166" s="286" t="s">
        <v>1430</v>
      </c>
      <c r="F166" s="190">
        <v>0</v>
      </c>
      <c r="G166" s="153" t="s">
        <v>1429</v>
      </c>
      <c r="H166" s="153" t="s">
        <v>1431</v>
      </c>
      <c r="I166" s="287">
        <v>1</v>
      </c>
      <c r="J166" s="288">
        <v>1</v>
      </c>
      <c r="K166" s="150">
        <v>15295111</v>
      </c>
      <c r="L166" s="283">
        <v>2.4219999999999998E-4</v>
      </c>
      <c r="M166" s="311"/>
      <c r="N166" s="312"/>
      <c r="O166" s="284">
        <v>2.4219999999999998E-4</v>
      </c>
      <c r="P166" s="285"/>
      <c r="Q166" s="153">
        <v>3704</v>
      </c>
      <c r="R166" s="313"/>
      <c r="S166" s="155"/>
      <c r="T166" s="136"/>
      <c r="U166" s="157">
        <v>3704</v>
      </c>
      <c r="V166" s="265"/>
      <c r="W166" s="322"/>
    </row>
    <row r="167" spans="1:23" x14ac:dyDescent="0.2">
      <c r="A167" s="306">
        <v>14</v>
      </c>
      <c r="B167" s="229">
        <v>6</v>
      </c>
      <c r="C167" s="237">
        <v>270</v>
      </c>
      <c r="D167" s="95"/>
      <c r="E167" s="286" t="s">
        <v>1432</v>
      </c>
      <c r="F167" s="190">
        <v>0</v>
      </c>
      <c r="G167" s="153" t="s">
        <v>1429</v>
      </c>
      <c r="H167" s="153" t="s">
        <v>1433</v>
      </c>
      <c r="I167" s="287">
        <v>1</v>
      </c>
      <c r="J167" s="288">
        <v>1</v>
      </c>
      <c r="K167" s="150">
        <v>20534790</v>
      </c>
      <c r="L167" s="283">
        <v>2.2489999999999999E-4</v>
      </c>
      <c r="M167" s="311"/>
      <c r="N167" s="312"/>
      <c r="O167" s="284">
        <v>2.2489999999999999E-4</v>
      </c>
      <c r="P167" s="285"/>
      <c r="Q167" s="153">
        <v>4618</v>
      </c>
      <c r="R167" s="313"/>
      <c r="S167" s="155"/>
      <c r="T167" s="136"/>
      <c r="U167" s="157">
        <v>4618</v>
      </c>
      <c r="V167" s="265"/>
      <c r="W167" s="322"/>
    </row>
    <row r="168" spans="1:23" x14ac:dyDescent="0.2">
      <c r="A168" s="306">
        <v>15</v>
      </c>
      <c r="B168" s="229">
        <v>7</v>
      </c>
      <c r="C168" s="237">
        <v>320</v>
      </c>
      <c r="D168" s="95"/>
      <c r="E168" s="286" t="s">
        <v>1434</v>
      </c>
      <c r="F168" s="190">
        <v>0</v>
      </c>
      <c r="G168" s="153" t="s">
        <v>1435</v>
      </c>
      <c r="H168" s="153" t="s">
        <v>1421</v>
      </c>
      <c r="I168" s="287">
        <v>1</v>
      </c>
      <c r="J168" s="288">
        <v>1</v>
      </c>
      <c r="K168" s="150">
        <v>5075105</v>
      </c>
      <c r="L168" s="283">
        <v>3.4593999999999998E-4</v>
      </c>
      <c r="M168" s="311"/>
      <c r="N168" s="312"/>
      <c r="O168" s="284">
        <v>3.4593999999999998E-4</v>
      </c>
      <c r="P168" s="285"/>
      <c r="Q168" s="153">
        <v>1756</v>
      </c>
      <c r="R168" s="313"/>
      <c r="S168" s="155"/>
      <c r="T168" s="136"/>
      <c r="U168" s="157">
        <v>1756</v>
      </c>
      <c r="V168" s="265"/>
      <c r="W168" s="322"/>
    </row>
    <row r="169" spans="1:23" x14ac:dyDescent="0.2">
      <c r="A169" s="306">
        <v>16</v>
      </c>
      <c r="B169" s="229">
        <v>8</v>
      </c>
      <c r="C169" s="237">
        <v>330</v>
      </c>
      <c r="D169" s="95"/>
      <c r="E169" s="286" t="s">
        <v>1436</v>
      </c>
      <c r="F169" s="190">
        <v>0</v>
      </c>
      <c r="G169" s="153" t="s">
        <v>1435</v>
      </c>
      <c r="H169" s="153" t="s">
        <v>1431</v>
      </c>
      <c r="I169" s="287">
        <v>1</v>
      </c>
      <c r="J169" s="288">
        <v>1</v>
      </c>
      <c r="K169" s="150">
        <v>816750</v>
      </c>
      <c r="L169" s="283">
        <v>2.4219999999999998E-4</v>
      </c>
      <c r="M169" s="311"/>
      <c r="N169" s="312"/>
      <c r="O169" s="284">
        <v>2.4219999999999998E-4</v>
      </c>
      <c r="P169" s="285"/>
      <c r="Q169" s="153">
        <v>198</v>
      </c>
      <c r="R169" s="313"/>
      <c r="S169" s="155"/>
      <c r="T169" s="136"/>
      <c r="U169" s="157">
        <v>198</v>
      </c>
      <c r="V169" s="265"/>
      <c r="W169" s="322"/>
    </row>
    <row r="170" spans="1:23" x14ac:dyDescent="0.2">
      <c r="A170" s="306">
        <v>17</v>
      </c>
      <c r="B170" s="229">
        <v>9</v>
      </c>
      <c r="C170" s="237">
        <v>340</v>
      </c>
      <c r="D170" s="95"/>
      <c r="E170" s="286" t="s">
        <v>1401</v>
      </c>
      <c r="F170" s="190">
        <v>0</v>
      </c>
      <c r="G170" s="153" t="s">
        <v>1437</v>
      </c>
      <c r="H170" s="153" t="s">
        <v>1421</v>
      </c>
      <c r="I170" s="287">
        <v>1</v>
      </c>
      <c r="J170" s="288">
        <v>1</v>
      </c>
      <c r="K170" s="150">
        <v>109470903</v>
      </c>
      <c r="L170" s="283">
        <v>3.4593999999999998E-4</v>
      </c>
      <c r="M170" s="311"/>
      <c r="N170" s="312"/>
      <c r="O170" s="284">
        <v>3.4593999999999998E-4</v>
      </c>
      <c r="P170" s="285"/>
      <c r="Q170" s="153">
        <v>37870</v>
      </c>
      <c r="R170" s="313"/>
      <c r="S170" s="155"/>
      <c r="T170" s="136"/>
      <c r="U170" s="157">
        <v>37870</v>
      </c>
      <c r="V170" s="265"/>
      <c r="W170" s="322"/>
    </row>
    <row r="171" spans="1:23" x14ac:dyDescent="0.2">
      <c r="A171" s="306">
        <v>18</v>
      </c>
      <c r="B171" s="229">
        <v>10</v>
      </c>
      <c r="C171" s="237">
        <v>350</v>
      </c>
      <c r="D171" s="95"/>
      <c r="E171" s="286" t="s">
        <v>1438</v>
      </c>
      <c r="F171" s="190">
        <v>0</v>
      </c>
      <c r="G171" s="153" t="s">
        <v>1437</v>
      </c>
      <c r="H171" s="153" t="s">
        <v>1431</v>
      </c>
      <c r="I171" s="287">
        <v>1</v>
      </c>
      <c r="J171" s="288">
        <v>1</v>
      </c>
      <c r="K171" s="150">
        <v>8118155</v>
      </c>
      <c r="L171" s="283">
        <v>2.4219999999999998E-4</v>
      </c>
      <c r="M171" s="311"/>
      <c r="N171" s="312"/>
      <c r="O171" s="284">
        <v>2.4219999999999998E-4</v>
      </c>
      <c r="P171" s="285"/>
      <c r="Q171" s="153">
        <v>1966</v>
      </c>
      <c r="R171" s="313"/>
      <c r="S171" s="155"/>
      <c r="T171" s="136"/>
      <c r="U171" s="157">
        <v>1966</v>
      </c>
      <c r="V171" s="265"/>
      <c r="W171" s="322"/>
    </row>
    <row r="172" spans="1:23" x14ac:dyDescent="0.2">
      <c r="A172" s="306">
        <v>19</v>
      </c>
      <c r="B172" s="229">
        <v>11</v>
      </c>
      <c r="C172" s="237">
        <v>510</v>
      </c>
      <c r="D172" s="95"/>
      <c r="E172" s="286" t="s">
        <v>1439</v>
      </c>
      <c r="F172" s="190">
        <v>0</v>
      </c>
      <c r="G172" s="153" t="s">
        <v>1440</v>
      </c>
      <c r="H172" s="153" t="s">
        <v>1421</v>
      </c>
      <c r="I172" s="287">
        <v>1</v>
      </c>
      <c r="J172" s="288">
        <v>1</v>
      </c>
      <c r="K172" s="150">
        <v>57739655</v>
      </c>
      <c r="L172" s="283">
        <v>6.892999999999999E-4</v>
      </c>
      <c r="M172" s="311"/>
      <c r="N172" s="312"/>
      <c r="O172" s="284">
        <v>6.892999999999999E-4</v>
      </c>
      <c r="P172" s="285"/>
      <c r="Q172" s="153">
        <v>39800</v>
      </c>
      <c r="R172" s="313"/>
      <c r="S172" s="155"/>
      <c r="T172" s="136"/>
      <c r="U172" s="157">
        <v>39800</v>
      </c>
      <c r="V172" s="265"/>
      <c r="W172" s="322"/>
    </row>
    <row r="173" spans="1:23" x14ac:dyDescent="0.2">
      <c r="A173" s="306">
        <v>20</v>
      </c>
      <c r="B173" s="229">
        <v>12</v>
      </c>
      <c r="C173" s="237">
        <v>540</v>
      </c>
      <c r="D173" s="95"/>
      <c r="E173" s="286" t="s">
        <v>1441</v>
      </c>
      <c r="F173" s="190">
        <v>0</v>
      </c>
      <c r="G173" s="153" t="s">
        <v>1440</v>
      </c>
      <c r="H173" s="153" t="s">
        <v>1431</v>
      </c>
      <c r="I173" s="287">
        <v>1</v>
      </c>
      <c r="J173" s="288">
        <v>1</v>
      </c>
      <c r="K173" s="150">
        <v>6890812</v>
      </c>
      <c r="L173" s="283">
        <v>4.4809999999999994E-4</v>
      </c>
      <c r="M173" s="311"/>
      <c r="N173" s="312"/>
      <c r="O173" s="284">
        <v>4.4809999999999994E-4</v>
      </c>
      <c r="P173" s="285"/>
      <c r="Q173" s="153">
        <v>3088</v>
      </c>
      <c r="R173" s="313"/>
      <c r="S173" s="155"/>
      <c r="T173" s="136"/>
      <c r="U173" s="157">
        <v>3088</v>
      </c>
      <c r="V173" s="265"/>
      <c r="W173" s="322"/>
    </row>
    <row r="174" spans="1:23" x14ac:dyDescent="0.2">
      <c r="A174" s="306">
        <v>21</v>
      </c>
      <c r="B174" s="229">
        <v>13</v>
      </c>
      <c r="C174" s="237">
        <v>570</v>
      </c>
      <c r="D174" s="95"/>
      <c r="E174" s="286" t="s">
        <v>1442</v>
      </c>
      <c r="F174" s="190">
        <v>0</v>
      </c>
      <c r="G174" s="153" t="s">
        <v>1440</v>
      </c>
      <c r="H174" s="153" t="s">
        <v>1433</v>
      </c>
      <c r="I174" s="287">
        <v>1</v>
      </c>
      <c r="J174" s="288">
        <v>1</v>
      </c>
      <c r="K174" s="150">
        <v>7005900</v>
      </c>
      <c r="L174" s="283">
        <v>4.4809999999999994E-4</v>
      </c>
      <c r="M174" s="311"/>
      <c r="N174" s="312"/>
      <c r="O174" s="284">
        <v>4.4809999999999994E-4</v>
      </c>
      <c r="P174" s="285"/>
      <c r="Q174" s="153">
        <v>3139</v>
      </c>
      <c r="R174" s="313"/>
      <c r="S174" s="155"/>
      <c r="T174" s="136"/>
      <c r="U174" s="157">
        <v>3139</v>
      </c>
      <c r="V174" s="265"/>
      <c r="W174" s="322"/>
    </row>
    <row r="175" spans="1:23" x14ac:dyDescent="0.2">
      <c r="A175" s="306">
        <v>22</v>
      </c>
      <c r="B175" s="229">
        <v>14</v>
      </c>
      <c r="C175" s="237">
        <v>610</v>
      </c>
      <c r="D175" s="95"/>
      <c r="E175" s="286" t="s">
        <v>1443</v>
      </c>
      <c r="F175" s="190">
        <v>0</v>
      </c>
      <c r="G175" s="153" t="s">
        <v>1444</v>
      </c>
      <c r="H175" s="153" t="s">
        <v>1421</v>
      </c>
      <c r="I175" s="287">
        <v>1</v>
      </c>
      <c r="J175" s="288">
        <v>1</v>
      </c>
      <c r="K175" s="150">
        <v>25754455</v>
      </c>
      <c r="L175" s="283">
        <v>6.892999999999999E-4</v>
      </c>
      <c r="M175" s="311"/>
      <c r="N175" s="312"/>
      <c r="O175" s="284">
        <v>6.892999999999999E-4</v>
      </c>
      <c r="P175" s="285"/>
      <c r="Q175" s="153">
        <v>17753</v>
      </c>
      <c r="R175" s="313"/>
      <c r="S175" s="155"/>
      <c r="T175" s="136"/>
      <c r="U175" s="157">
        <v>17753</v>
      </c>
      <c r="V175" s="265"/>
      <c r="W175" s="322"/>
    </row>
    <row r="176" spans="1:23" x14ac:dyDescent="0.2">
      <c r="A176" s="306">
        <v>23</v>
      </c>
      <c r="B176" s="229">
        <v>15</v>
      </c>
      <c r="C176" s="237">
        <v>620</v>
      </c>
      <c r="D176" s="95"/>
      <c r="E176" s="286" t="s">
        <v>1445</v>
      </c>
      <c r="F176" s="190">
        <v>0</v>
      </c>
      <c r="G176" s="153" t="s">
        <v>1444</v>
      </c>
      <c r="H176" s="153" t="s">
        <v>1431</v>
      </c>
      <c r="I176" s="287">
        <v>1</v>
      </c>
      <c r="J176" s="288">
        <v>1</v>
      </c>
      <c r="K176" s="150">
        <v>1709820</v>
      </c>
      <c r="L176" s="283">
        <v>4.4809999999999994E-4</v>
      </c>
      <c r="M176" s="311"/>
      <c r="N176" s="312"/>
      <c r="O176" s="284">
        <v>4.4809999999999994E-4</v>
      </c>
      <c r="P176" s="285"/>
      <c r="Q176" s="153">
        <v>766</v>
      </c>
      <c r="R176" s="313"/>
      <c r="S176" s="155"/>
      <c r="T176" s="136"/>
      <c r="U176" s="157">
        <v>766</v>
      </c>
      <c r="V176" s="265"/>
      <c r="W176" s="322"/>
    </row>
    <row r="177" spans="1:23" x14ac:dyDescent="0.2">
      <c r="A177" s="306">
        <v>24</v>
      </c>
      <c r="B177" s="229">
        <v>16</v>
      </c>
      <c r="C177" s="237">
        <v>710</v>
      </c>
      <c r="D177" s="95"/>
      <c r="E177" s="286" t="s">
        <v>1446</v>
      </c>
      <c r="F177" s="190">
        <v>0</v>
      </c>
      <c r="G177" s="153" t="s">
        <v>1447</v>
      </c>
      <c r="H177" s="153" t="s">
        <v>1421</v>
      </c>
      <c r="I177" s="287">
        <v>1</v>
      </c>
      <c r="J177" s="288">
        <v>1</v>
      </c>
      <c r="K177" s="150">
        <v>4785000</v>
      </c>
      <c r="L177" s="283">
        <v>2.0680000000000001E-4</v>
      </c>
      <c r="M177" s="311"/>
      <c r="N177" s="312"/>
      <c r="O177" s="284">
        <v>2.0680000000000001E-4</v>
      </c>
      <c r="P177" s="285"/>
      <c r="Q177" s="153">
        <v>990</v>
      </c>
      <c r="R177" s="313"/>
      <c r="S177" s="155"/>
      <c r="T177" s="136"/>
      <c r="U177" s="157">
        <v>990</v>
      </c>
      <c r="V177" s="265"/>
      <c r="W177" s="318"/>
    </row>
    <row r="178" spans="1:23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1994463347</v>
      </c>
      <c r="L185" s="285"/>
      <c r="M185" s="285"/>
      <c r="N185" s="285"/>
      <c r="O185" s="285"/>
      <c r="P185" s="285"/>
      <c r="Q185" s="292">
        <v>532928</v>
      </c>
      <c r="R185" s="315"/>
      <c r="S185" s="316"/>
      <c r="T185" s="136"/>
      <c r="U185" s="292">
        <v>532928</v>
      </c>
      <c r="V185" s="265"/>
      <c r="W185" s="322"/>
    </row>
    <row r="186" spans="1:23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x14ac:dyDescent="0.2">
      <c r="A195" s="306">
        <v>8</v>
      </c>
      <c r="B195" s="237"/>
      <c r="C195" s="271">
        <v>4006</v>
      </c>
      <c r="D195" s="95"/>
      <c r="E195" s="307">
        <v>210</v>
      </c>
      <c r="F195" s="307">
        <v>1</v>
      </c>
      <c r="G195" s="308" t="s">
        <v>1453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x14ac:dyDescent="0.2">
      <c r="A196" s="306">
        <v>9</v>
      </c>
      <c r="B196" s="229" t="s">
        <v>393</v>
      </c>
      <c r="C196" s="237">
        <v>10</v>
      </c>
      <c r="D196" s="95"/>
      <c r="E196" s="279" t="s">
        <v>1419</v>
      </c>
      <c r="F196" s="280">
        <v>0</v>
      </c>
      <c r="G196" s="153" t="s">
        <v>1420</v>
      </c>
      <c r="H196" s="153" t="s">
        <v>1421</v>
      </c>
      <c r="I196" s="281">
        <v>1</v>
      </c>
      <c r="J196" s="282">
        <v>1</v>
      </c>
      <c r="K196" s="150">
        <v>1241637402</v>
      </c>
      <c r="L196" s="283">
        <v>1.6111499999999998E-3</v>
      </c>
      <c r="M196" s="311"/>
      <c r="N196" s="312"/>
      <c r="O196" s="284">
        <v>1.6111499999999998E-3</v>
      </c>
      <c r="P196" s="285"/>
      <c r="Q196" s="153">
        <v>2000464</v>
      </c>
      <c r="R196" s="313"/>
      <c r="S196" s="155"/>
      <c r="T196" s="136"/>
      <c r="U196" s="157">
        <v>2000464</v>
      </c>
      <c r="V196" s="265"/>
      <c r="W196" s="322"/>
    </row>
    <row r="197" spans="1:23" x14ac:dyDescent="0.2">
      <c r="A197" s="306">
        <v>10</v>
      </c>
      <c r="B197" s="229">
        <v>2</v>
      </c>
      <c r="C197" s="237">
        <v>50</v>
      </c>
      <c r="D197" s="95"/>
      <c r="E197" s="286" t="s">
        <v>1422</v>
      </c>
      <c r="F197" s="190">
        <v>0</v>
      </c>
      <c r="G197" s="153" t="s">
        <v>1423</v>
      </c>
      <c r="H197" s="153" t="s">
        <v>1421</v>
      </c>
      <c r="I197" s="287">
        <v>1</v>
      </c>
      <c r="J197" s="288">
        <v>1</v>
      </c>
      <c r="K197" s="150">
        <v>122705210</v>
      </c>
      <c r="L197" s="283">
        <v>4.3734000000000004E-3</v>
      </c>
      <c r="M197" s="311"/>
      <c r="N197" s="312"/>
      <c r="O197" s="284">
        <v>4.3734000000000004E-3</v>
      </c>
      <c r="P197" s="285"/>
      <c r="Q197" s="153">
        <v>536639</v>
      </c>
      <c r="R197" s="313"/>
      <c r="S197" s="155"/>
      <c r="T197" s="136"/>
      <c r="U197" s="157">
        <v>536639</v>
      </c>
      <c r="V197" s="265"/>
      <c r="W197" s="322"/>
    </row>
    <row r="198" spans="1:23" x14ac:dyDescent="0.2">
      <c r="A198" s="306">
        <v>11</v>
      </c>
      <c r="B198" s="229">
        <v>3</v>
      </c>
      <c r="C198" s="237">
        <v>110</v>
      </c>
      <c r="D198" s="95"/>
      <c r="E198" s="286" t="s">
        <v>1424</v>
      </c>
      <c r="F198" s="190">
        <v>0</v>
      </c>
      <c r="G198" s="153" t="s">
        <v>1425</v>
      </c>
      <c r="H198" s="153" t="s">
        <v>1421</v>
      </c>
      <c r="I198" s="287">
        <v>1</v>
      </c>
      <c r="J198" s="288">
        <v>1</v>
      </c>
      <c r="K198" s="150">
        <v>248160</v>
      </c>
      <c r="L198" s="283">
        <v>4.0279999999999998E-4</v>
      </c>
      <c r="M198" s="311"/>
      <c r="N198" s="312"/>
      <c r="O198" s="284">
        <v>4.0279999999999998E-4</v>
      </c>
      <c r="P198" s="285"/>
      <c r="Q198" s="153">
        <v>100</v>
      </c>
      <c r="R198" s="313"/>
      <c r="S198" s="155"/>
      <c r="T198" s="136"/>
      <c r="U198" s="157">
        <v>100</v>
      </c>
      <c r="V198" s="265"/>
      <c r="W198" s="322"/>
    </row>
    <row r="199" spans="1:23" x14ac:dyDescent="0.2">
      <c r="A199" s="306">
        <v>12</v>
      </c>
      <c r="B199" s="229">
        <v>4</v>
      </c>
      <c r="C199" s="237">
        <v>210</v>
      </c>
      <c r="D199" s="95"/>
      <c r="E199" s="286" t="s">
        <v>1428</v>
      </c>
      <c r="F199" s="190">
        <v>0</v>
      </c>
      <c r="G199" s="153" t="s">
        <v>1429</v>
      </c>
      <c r="H199" s="153" t="s">
        <v>1421</v>
      </c>
      <c r="I199" s="287">
        <v>1</v>
      </c>
      <c r="J199" s="288">
        <v>1</v>
      </c>
      <c r="K199" s="150">
        <v>323358244</v>
      </c>
      <c r="L199" s="283">
        <v>2.9792399999999998E-3</v>
      </c>
      <c r="M199" s="311"/>
      <c r="N199" s="312"/>
      <c r="O199" s="284">
        <v>2.9792399999999998E-3</v>
      </c>
      <c r="P199" s="285"/>
      <c r="Q199" s="153">
        <v>963362</v>
      </c>
      <c r="R199" s="313"/>
      <c r="S199" s="155"/>
      <c r="T199" s="136"/>
      <c r="U199" s="157">
        <v>963362</v>
      </c>
      <c r="V199" s="265"/>
      <c r="W199" s="322"/>
    </row>
    <row r="200" spans="1:23" x14ac:dyDescent="0.2">
      <c r="A200" s="306">
        <v>13</v>
      </c>
      <c r="B200" s="229">
        <v>5</v>
      </c>
      <c r="C200" s="237">
        <v>240</v>
      </c>
      <c r="D200" s="95"/>
      <c r="E200" s="286" t="s">
        <v>1430</v>
      </c>
      <c r="F200" s="190">
        <v>0</v>
      </c>
      <c r="G200" s="153" t="s">
        <v>1429</v>
      </c>
      <c r="H200" s="153" t="s">
        <v>1431</v>
      </c>
      <c r="I200" s="287">
        <v>1</v>
      </c>
      <c r="J200" s="288">
        <v>1</v>
      </c>
      <c r="K200" s="150">
        <v>15266921</v>
      </c>
      <c r="L200" s="283">
        <v>2.0854999999999997E-3</v>
      </c>
      <c r="M200" s="311"/>
      <c r="N200" s="312"/>
      <c r="O200" s="284">
        <v>2.0854999999999997E-3</v>
      </c>
      <c r="P200" s="285"/>
      <c r="Q200" s="153">
        <v>31839</v>
      </c>
      <c r="R200" s="313"/>
      <c r="S200" s="155"/>
      <c r="T200" s="136"/>
      <c r="U200" s="157">
        <v>31839</v>
      </c>
      <c r="V200" s="265"/>
      <c r="W200" s="322"/>
    </row>
    <row r="201" spans="1:23" x14ac:dyDescent="0.2">
      <c r="A201" s="306">
        <v>14</v>
      </c>
      <c r="B201" s="229">
        <v>6</v>
      </c>
      <c r="C201" s="237">
        <v>270</v>
      </c>
      <c r="D201" s="95"/>
      <c r="E201" s="286" t="s">
        <v>1432</v>
      </c>
      <c r="F201" s="190">
        <v>0</v>
      </c>
      <c r="G201" s="153" t="s">
        <v>1429</v>
      </c>
      <c r="H201" s="153" t="s">
        <v>1433</v>
      </c>
      <c r="I201" s="287">
        <v>1</v>
      </c>
      <c r="J201" s="288">
        <v>1</v>
      </c>
      <c r="K201" s="150">
        <v>19690790</v>
      </c>
      <c r="L201" s="283">
        <v>1.9364999999999999E-3</v>
      </c>
      <c r="M201" s="311"/>
      <c r="N201" s="312"/>
      <c r="O201" s="284">
        <v>1.9364999999999999E-3</v>
      </c>
      <c r="P201" s="285"/>
      <c r="Q201" s="153">
        <v>38131</v>
      </c>
      <c r="R201" s="313"/>
      <c r="S201" s="155"/>
      <c r="T201" s="136"/>
      <c r="U201" s="157">
        <v>38131</v>
      </c>
      <c r="V201" s="265"/>
      <c r="W201" s="322"/>
    </row>
    <row r="202" spans="1:23" x14ac:dyDescent="0.2">
      <c r="A202" s="306">
        <v>15</v>
      </c>
      <c r="B202" s="229">
        <v>7</v>
      </c>
      <c r="C202" s="237">
        <v>320</v>
      </c>
      <c r="D202" s="95"/>
      <c r="E202" s="286" t="s">
        <v>1434</v>
      </c>
      <c r="F202" s="190">
        <v>0</v>
      </c>
      <c r="G202" s="153" t="s">
        <v>1435</v>
      </c>
      <c r="H202" s="153" t="s">
        <v>1421</v>
      </c>
      <c r="I202" s="287">
        <v>1</v>
      </c>
      <c r="J202" s="288">
        <v>1</v>
      </c>
      <c r="K202" s="150">
        <v>5075105</v>
      </c>
      <c r="L202" s="283">
        <v>2.9791999999999996E-3</v>
      </c>
      <c r="M202" s="311"/>
      <c r="N202" s="312"/>
      <c r="O202" s="284">
        <v>2.9791999999999996E-3</v>
      </c>
      <c r="P202" s="285"/>
      <c r="Q202" s="153">
        <v>15120</v>
      </c>
      <c r="R202" s="313"/>
      <c r="S202" s="155"/>
      <c r="T202" s="136"/>
      <c r="U202" s="157">
        <v>15120</v>
      </c>
      <c r="V202" s="265"/>
      <c r="W202" s="322"/>
    </row>
    <row r="203" spans="1:23" x14ac:dyDescent="0.2">
      <c r="A203" s="306">
        <v>16</v>
      </c>
      <c r="B203" s="229">
        <v>8</v>
      </c>
      <c r="C203" s="237">
        <v>330</v>
      </c>
      <c r="D203" s="95"/>
      <c r="E203" s="286" t="s">
        <v>1436</v>
      </c>
      <c r="F203" s="190">
        <v>0</v>
      </c>
      <c r="G203" s="153" t="s">
        <v>1435</v>
      </c>
      <c r="H203" s="153" t="s">
        <v>1431</v>
      </c>
      <c r="I203" s="287">
        <v>1</v>
      </c>
      <c r="J203" s="288">
        <v>1</v>
      </c>
      <c r="K203" s="150">
        <v>816750</v>
      </c>
      <c r="L203" s="283">
        <v>2.0854999999999997E-3</v>
      </c>
      <c r="M203" s="311"/>
      <c r="N203" s="312"/>
      <c r="O203" s="284">
        <v>2.0854999999999997E-3</v>
      </c>
      <c r="P203" s="285"/>
      <c r="Q203" s="153">
        <v>1703</v>
      </c>
      <c r="R203" s="313"/>
      <c r="S203" s="155"/>
      <c r="T203" s="136"/>
      <c r="U203" s="157">
        <v>1703</v>
      </c>
      <c r="V203" s="265"/>
      <c r="W203" s="322"/>
    </row>
    <row r="204" spans="1:23" x14ac:dyDescent="0.2">
      <c r="A204" s="306">
        <v>17</v>
      </c>
      <c r="B204" s="229">
        <v>9</v>
      </c>
      <c r="C204" s="237">
        <v>340</v>
      </c>
      <c r="D204" s="95"/>
      <c r="E204" s="286" t="s">
        <v>1401</v>
      </c>
      <c r="F204" s="190">
        <v>0</v>
      </c>
      <c r="G204" s="153" t="s">
        <v>1437</v>
      </c>
      <c r="H204" s="153" t="s">
        <v>1421</v>
      </c>
      <c r="I204" s="287">
        <v>1</v>
      </c>
      <c r="J204" s="288">
        <v>1</v>
      </c>
      <c r="K204" s="150">
        <v>109470903</v>
      </c>
      <c r="L204" s="283">
        <v>2.9791999999999996E-3</v>
      </c>
      <c r="M204" s="311"/>
      <c r="N204" s="312"/>
      <c r="O204" s="284">
        <v>2.9791999999999996E-3</v>
      </c>
      <c r="P204" s="285"/>
      <c r="Q204" s="153">
        <v>326136</v>
      </c>
      <c r="R204" s="313"/>
      <c r="S204" s="155"/>
      <c r="T204" s="136"/>
      <c r="U204" s="157">
        <v>326136</v>
      </c>
      <c r="V204" s="265"/>
      <c r="W204" s="322"/>
    </row>
    <row r="205" spans="1:23" x14ac:dyDescent="0.2">
      <c r="A205" s="306">
        <v>18</v>
      </c>
      <c r="B205" s="229">
        <v>10</v>
      </c>
      <c r="C205" s="237">
        <v>350</v>
      </c>
      <c r="D205" s="95"/>
      <c r="E205" s="286" t="s">
        <v>1438</v>
      </c>
      <c r="F205" s="190">
        <v>0</v>
      </c>
      <c r="G205" s="153" t="s">
        <v>1437</v>
      </c>
      <c r="H205" s="153" t="s">
        <v>1431</v>
      </c>
      <c r="I205" s="287">
        <v>1</v>
      </c>
      <c r="J205" s="288">
        <v>1</v>
      </c>
      <c r="K205" s="150">
        <v>8118155</v>
      </c>
      <c r="L205" s="283">
        <v>2.0854999999999997E-3</v>
      </c>
      <c r="M205" s="311"/>
      <c r="N205" s="312"/>
      <c r="O205" s="284">
        <v>2.0854999999999997E-3</v>
      </c>
      <c r="P205" s="285"/>
      <c r="Q205" s="153">
        <v>16930</v>
      </c>
      <c r="R205" s="313"/>
      <c r="S205" s="155"/>
      <c r="T205" s="136"/>
      <c r="U205" s="157">
        <v>16930</v>
      </c>
      <c r="V205" s="265"/>
      <c r="W205" s="322"/>
    </row>
    <row r="206" spans="1:23" x14ac:dyDescent="0.2">
      <c r="A206" s="306">
        <v>19</v>
      </c>
      <c r="B206" s="229">
        <v>11</v>
      </c>
      <c r="C206" s="237">
        <v>510</v>
      </c>
      <c r="D206" s="95"/>
      <c r="E206" s="286" t="s">
        <v>1439</v>
      </c>
      <c r="F206" s="190">
        <v>0</v>
      </c>
      <c r="G206" s="153" t="s">
        <v>1440</v>
      </c>
      <c r="H206" s="153" t="s">
        <v>1421</v>
      </c>
      <c r="I206" s="287">
        <v>1</v>
      </c>
      <c r="J206" s="288">
        <v>1</v>
      </c>
      <c r="K206" s="150">
        <v>54073490</v>
      </c>
      <c r="L206" s="283">
        <v>5.9365999999999993E-3</v>
      </c>
      <c r="M206" s="311"/>
      <c r="N206" s="312"/>
      <c r="O206" s="284">
        <v>5.9365999999999993E-3</v>
      </c>
      <c r="P206" s="285"/>
      <c r="Q206" s="153">
        <v>321013</v>
      </c>
      <c r="R206" s="313"/>
      <c r="S206" s="155"/>
      <c r="T206" s="136"/>
      <c r="U206" s="157">
        <v>321013</v>
      </c>
      <c r="V206" s="265"/>
      <c r="W206" s="322"/>
    </row>
    <row r="207" spans="1:23" x14ac:dyDescent="0.2">
      <c r="A207" s="306">
        <v>20</v>
      </c>
      <c r="B207" s="229">
        <v>12</v>
      </c>
      <c r="C207" s="237">
        <v>540</v>
      </c>
      <c r="D207" s="95"/>
      <c r="E207" s="286" t="s">
        <v>1441</v>
      </c>
      <c r="F207" s="190">
        <v>0</v>
      </c>
      <c r="G207" s="153" t="s">
        <v>1440</v>
      </c>
      <c r="H207" s="153" t="s">
        <v>1431</v>
      </c>
      <c r="I207" s="287">
        <v>1</v>
      </c>
      <c r="J207" s="288">
        <v>1</v>
      </c>
      <c r="K207" s="150">
        <v>6594142</v>
      </c>
      <c r="L207" s="283">
        <v>3.8587999999999999E-3</v>
      </c>
      <c r="M207" s="311"/>
      <c r="N207" s="312"/>
      <c r="O207" s="284">
        <v>3.8587999999999999E-3</v>
      </c>
      <c r="P207" s="285"/>
      <c r="Q207" s="153">
        <v>25445</v>
      </c>
      <c r="R207" s="313"/>
      <c r="S207" s="155"/>
      <c r="T207" s="136"/>
      <c r="U207" s="157">
        <v>25445</v>
      </c>
      <c r="V207" s="265"/>
      <c r="W207" s="322"/>
    </row>
    <row r="208" spans="1:23" x14ac:dyDescent="0.2">
      <c r="A208" s="306">
        <v>21</v>
      </c>
      <c r="B208" s="229">
        <v>13</v>
      </c>
      <c r="C208" s="237">
        <v>570</v>
      </c>
      <c r="D208" s="95"/>
      <c r="E208" s="286" t="s">
        <v>1442</v>
      </c>
      <c r="F208" s="190">
        <v>0</v>
      </c>
      <c r="G208" s="153" t="s">
        <v>1440</v>
      </c>
      <c r="H208" s="153" t="s">
        <v>1433</v>
      </c>
      <c r="I208" s="287">
        <v>1</v>
      </c>
      <c r="J208" s="288">
        <v>1</v>
      </c>
      <c r="K208" s="150">
        <v>5627200</v>
      </c>
      <c r="L208" s="283">
        <v>3.8587999999999999E-3</v>
      </c>
      <c r="M208" s="311"/>
      <c r="N208" s="312"/>
      <c r="O208" s="284">
        <v>3.8587999999999999E-3</v>
      </c>
      <c r="P208" s="285"/>
      <c r="Q208" s="153">
        <v>21714</v>
      </c>
      <c r="R208" s="313"/>
      <c r="S208" s="155"/>
      <c r="T208" s="136"/>
      <c r="U208" s="157">
        <v>21714</v>
      </c>
      <c r="V208" s="265"/>
      <c r="W208" s="318"/>
    </row>
    <row r="209" spans="1:23" x14ac:dyDescent="0.2">
      <c r="A209" s="306">
        <v>22</v>
      </c>
      <c r="B209" s="229">
        <v>14</v>
      </c>
      <c r="C209" s="237">
        <v>610</v>
      </c>
      <c r="D209" s="95"/>
      <c r="E209" s="286" t="s">
        <v>1443</v>
      </c>
      <c r="F209" s="190">
        <v>0</v>
      </c>
      <c r="G209" s="153" t="s">
        <v>1444</v>
      </c>
      <c r="H209" s="153" t="s">
        <v>1421</v>
      </c>
      <c r="I209" s="287">
        <v>1</v>
      </c>
      <c r="J209" s="288">
        <v>1</v>
      </c>
      <c r="K209" s="150">
        <v>25754455</v>
      </c>
      <c r="L209" s="283">
        <v>5.9365999999999993E-3</v>
      </c>
      <c r="M209" s="311"/>
      <c r="N209" s="312"/>
      <c r="O209" s="284">
        <v>5.9365999999999993E-3</v>
      </c>
      <c r="P209" s="285"/>
      <c r="Q209" s="153">
        <v>152894</v>
      </c>
      <c r="R209" s="313"/>
      <c r="S209" s="155"/>
      <c r="T209" s="136"/>
      <c r="U209" s="157">
        <v>152894</v>
      </c>
      <c r="V209" s="265"/>
      <c r="W209" s="318"/>
    </row>
    <row r="210" spans="1:23" x14ac:dyDescent="0.2">
      <c r="A210" s="306">
        <v>23</v>
      </c>
      <c r="B210" s="229">
        <v>15</v>
      </c>
      <c r="C210" s="237">
        <v>620</v>
      </c>
      <c r="D210" s="95"/>
      <c r="E210" s="286" t="s">
        <v>1445</v>
      </c>
      <c r="F210" s="190">
        <v>0</v>
      </c>
      <c r="G210" s="153" t="s">
        <v>1444</v>
      </c>
      <c r="H210" s="153" t="s">
        <v>1431</v>
      </c>
      <c r="I210" s="287">
        <v>1</v>
      </c>
      <c r="J210" s="288">
        <v>1</v>
      </c>
      <c r="K210" s="150">
        <v>1709820</v>
      </c>
      <c r="L210" s="283">
        <v>3.8587999999999999E-3</v>
      </c>
      <c r="M210" s="311"/>
      <c r="N210" s="312"/>
      <c r="O210" s="284">
        <v>3.8587999999999999E-3</v>
      </c>
      <c r="P210" s="285"/>
      <c r="Q210" s="153">
        <v>6598</v>
      </c>
      <c r="R210" s="313"/>
      <c r="S210" s="155"/>
      <c r="T210" s="136"/>
      <c r="U210" s="157">
        <v>6598</v>
      </c>
      <c r="V210" s="265"/>
      <c r="W210" s="322"/>
    </row>
    <row r="211" spans="1:23" x14ac:dyDescent="0.2">
      <c r="A211" s="306">
        <v>24</v>
      </c>
      <c r="B211" s="229">
        <v>16</v>
      </c>
      <c r="C211" s="237">
        <v>710</v>
      </c>
      <c r="D211" s="95"/>
      <c r="E211" s="286" t="s">
        <v>1446</v>
      </c>
      <c r="F211" s="190">
        <v>0</v>
      </c>
      <c r="G211" s="153" t="s">
        <v>1447</v>
      </c>
      <c r="H211" s="153" t="s">
        <v>1421</v>
      </c>
      <c r="I211" s="287">
        <v>1</v>
      </c>
      <c r="J211" s="288">
        <v>1</v>
      </c>
      <c r="K211" s="150">
        <v>4785000</v>
      </c>
      <c r="L211" s="283">
        <v>1.7809E-3</v>
      </c>
      <c r="M211" s="311"/>
      <c r="N211" s="312"/>
      <c r="O211" s="284">
        <v>1.7809E-3</v>
      </c>
      <c r="P211" s="285"/>
      <c r="Q211" s="153">
        <v>8522</v>
      </c>
      <c r="R211" s="313"/>
      <c r="S211" s="155"/>
      <c r="T211" s="136"/>
      <c r="U211" s="157">
        <v>8522</v>
      </c>
      <c r="V211" s="265"/>
      <c r="W211" s="322"/>
    </row>
    <row r="212" spans="1:23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1944931747</v>
      </c>
      <c r="L219" s="285"/>
      <c r="M219" s="285"/>
      <c r="N219" s="285"/>
      <c r="O219" s="285"/>
      <c r="P219" s="285"/>
      <c r="Q219" s="292">
        <v>4466610</v>
      </c>
      <c r="R219" s="315"/>
      <c r="S219" s="316"/>
      <c r="T219" s="136"/>
      <c r="U219" s="292">
        <v>4466610</v>
      </c>
      <c r="V219" s="265"/>
      <c r="W219" s="322"/>
    </row>
    <row r="220" spans="1:23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x14ac:dyDescent="0.2">
      <c r="A229" s="306">
        <v>8</v>
      </c>
      <c r="B229" s="237"/>
      <c r="C229" s="271">
        <v>4007</v>
      </c>
      <c r="D229" s="95"/>
      <c r="E229" s="307">
        <v>210</v>
      </c>
      <c r="F229" s="307">
        <v>2</v>
      </c>
      <c r="G229" s="308" t="s">
        <v>1454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x14ac:dyDescent="0.2">
      <c r="A230" s="306">
        <v>9</v>
      </c>
      <c r="B230" s="229" t="s">
        <v>393</v>
      </c>
      <c r="C230" s="237">
        <v>10</v>
      </c>
      <c r="D230" s="95"/>
      <c r="E230" s="279" t="s">
        <v>1419</v>
      </c>
      <c r="F230" s="280">
        <v>0</v>
      </c>
      <c r="G230" s="153" t="s">
        <v>1420</v>
      </c>
      <c r="H230" s="153" t="s">
        <v>1421</v>
      </c>
      <c r="I230" s="281">
        <v>1</v>
      </c>
      <c r="J230" s="282">
        <v>1</v>
      </c>
      <c r="K230" s="150">
        <v>316111253</v>
      </c>
      <c r="L230" s="283">
        <v>7.8156000000000005E-4</v>
      </c>
      <c r="M230" s="311"/>
      <c r="N230" s="312"/>
      <c r="O230" s="284">
        <v>7.8156000000000005E-4</v>
      </c>
      <c r="P230" s="285"/>
      <c r="Q230" s="153">
        <v>247060</v>
      </c>
      <c r="R230" s="313"/>
      <c r="S230" s="155"/>
      <c r="T230" s="136"/>
      <c r="U230" s="157">
        <v>247060</v>
      </c>
      <c r="V230" s="265"/>
      <c r="W230" s="322"/>
    </row>
    <row r="231" spans="1:23" x14ac:dyDescent="0.2">
      <c r="A231" s="306">
        <v>10</v>
      </c>
      <c r="B231" s="229">
        <v>2</v>
      </c>
      <c r="C231" s="237">
        <v>50</v>
      </c>
      <c r="D231" s="95"/>
      <c r="E231" s="286" t="s">
        <v>1422</v>
      </c>
      <c r="F231" s="190">
        <v>0</v>
      </c>
      <c r="G231" s="153" t="s">
        <v>1423</v>
      </c>
      <c r="H231" s="153" t="s">
        <v>1421</v>
      </c>
      <c r="I231" s="287">
        <v>1</v>
      </c>
      <c r="J231" s="288">
        <v>1</v>
      </c>
      <c r="K231" s="150">
        <v>751000</v>
      </c>
      <c r="L231" s="283">
        <v>2.1214999999999997E-3</v>
      </c>
      <c r="M231" s="311"/>
      <c r="N231" s="312"/>
      <c r="O231" s="284">
        <v>2.1214999999999997E-3</v>
      </c>
      <c r="P231" s="285"/>
      <c r="Q231" s="153">
        <v>1593</v>
      </c>
      <c r="R231" s="313"/>
      <c r="S231" s="155"/>
      <c r="T231" s="136"/>
      <c r="U231" s="157">
        <v>1593</v>
      </c>
      <c r="V231" s="265"/>
      <c r="W231" s="322"/>
    </row>
    <row r="232" spans="1:23" x14ac:dyDescent="0.2">
      <c r="A232" s="306">
        <v>11</v>
      </c>
      <c r="B232" s="229">
        <v>3</v>
      </c>
      <c r="C232" s="237">
        <v>110</v>
      </c>
      <c r="D232" s="95"/>
      <c r="E232" s="286" t="s">
        <v>1424</v>
      </c>
      <c r="F232" s="190">
        <v>0</v>
      </c>
      <c r="G232" s="153" t="s">
        <v>1425</v>
      </c>
      <c r="H232" s="153" t="s">
        <v>1421</v>
      </c>
      <c r="I232" s="287">
        <v>1</v>
      </c>
      <c r="J232" s="288">
        <v>1</v>
      </c>
      <c r="K232" s="150">
        <v>19372458</v>
      </c>
      <c r="L232" s="283">
        <v>1.9539999999999998E-4</v>
      </c>
      <c r="M232" s="311"/>
      <c r="N232" s="312"/>
      <c r="O232" s="284">
        <v>1.9539999999999998E-4</v>
      </c>
      <c r="P232" s="285"/>
      <c r="Q232" s="153">
        <v>3785</v>
      </c>
      <c r="R232" s="313"/>
      <c r="S232" s="155"/>
      <c r="T232" s="136"/>
      <c r="U232" s="157">
        <v>3785</v>
      </c>
      <c r="V232" s="265"/>
      <c r="W232" s="322"/>
    </row>
    <row r="233" spans="1:23" x14ac:dyDescent="0.2">
      <c r="A233" s="306">
        <v>12</v>
      </c>
      <c r="B233" s="229">
        <v>4</v>
      </c>
      <c r="C233" s="237">
        <v>140</v>
      </c>
      <c r="D233" s="95"/>
      <c r="E233" s="286" t="s">
        <v>1426</v>
      </c>
      <c r="F233" s="190">
        <v>0</v>
      </c>
      <c r="G233" s="153" t="s">
        <v>1427</v>
      </c>
      <c r="H233" s="153" t="s">
        <v>1421</v>
      </c>
      <c r="I233" s="287">
        <v>1</v>
      </c>
      <c r="J233" s="288">
        <v>1</v>
      </c>
      <c r="K233" s="150">
        <v>224290</v>
      </c>
      <c r="L233" s="283">
        <v>1.9539999999999998E-4</v>
      </c>
      <c r="M233" s="311"/>
      <c r="N233" s="312"/>
      <c r="O233" s="284">
        <v>1.9539999999999998E-4</v>
      </c>
      <c r="P233" s="285"/>
      <c r="Q233" s="153">
        <v>44</v>
      </c>
      <c r="R233" s="313"/>
      <c r="S233" s="155"/>
      <c r="T233" s="136"/>
      <c r="U233" s="157">
        <v>44</v>
      </c>
      <c r="V233" s="265"/>
      <c r="W233" s="322"/>
    </row>
    <row r="234" spans="1:23" x14ac:dyDescent="0.2">
      <c r="A234" s="306">
        <v>13</v>
      </c>
      <c r="B234" s="229">
        <v>5</v>
      </c>
      <c r="C234" s="237">
        <v>210</v>
      </c>
      <c r="D234" s="95"/>
      <c r="E234" s="286" t="s">
        <v>1428</v>
      </c>
      <c r="F234" s="190">
        <v>0</v>
      </c>
      <c r="G234" s="153" t="s">
        <v>1429</v>
      </c>
      <c r="H234" s="153" t="s">
        <v>1421</v>
      </c>
      <c r="I234" s="287">
        <v>1</v>
      </c>
      <c r="J234" s="288">
        <v>1</v>
      </c>
      <c r="K234" s="150">
        <v>28492795</v>
      </c>
      <c r="L234" s="283">
        <v>1.4451999999999998E-3</v>
      </c>
      <c r="M234" s="311"/>
      <c r="N234" s="312"/>
      <c r="O234" s="284">
        <v>1.4451999999999998E-3</v>
      </c>
      <c r="P234" s="285"/>
      <c r="Q234" s="153">
        <v>41178</v>
      </c>
      <c r="R234" s="313"/>
      <c r="S234" s="155"/>
      <c r="T234" s="136"/>
      <c r="U234" s="157">
        <v>41178</v>
      </c>
      <c r="V234" s="265"/>
      <c r="W234" s="322"/>
    </row>
    <row r="235" spans="1:23" x14ac:dyDescent="0.2">
      <c r="A235" s="306">
        <v>14</v>
      </c>
      <c r="B235" s="229">
        <v>6</v>
      </c>
      <c r="C235" s="237">
        <v>240</v>
      </c>
      <c r="D235" s="95"/>
      <c r="E235" s="286" t="s">
        <v>1430</v>
      </c>
      <c r="F235" s="190">
        <v>0</v>
      </c>
      <c r="G235" s="153" t="s">
        <v>1429</v>
      </c>
      <c r="H235" s="153" t="s">
        <v>1431</v>
      </c>
      <c r="I235" s="287">
        <v>1</v>
      </c>
      <c r="J235" s="288">
        <v>1</v>
      </c>
      <c r="K235" s="150">
        <v>552490</v>
      </c>
      <c r="L235" s="283">
        <v>1.0116999999999999E-3</v>
      </c>
      <c r="M235" s="311"/>
      <c r="N235" s="312"/>
      <c r="O235" s="284">
        <v>1.0116999999999999E-3</v>
      </c>
      <c r="P235" s="285"/>
      <c r="Q235" s="153">
        <v>559</v>
      </c>
      <c r="R235" s="313"/>
      <c r="S235" s="155"/>
      <c r="T235" s="136"/>
      <c r="U235" s="157">
        <v>559</v>
      </c>
      <c r="V235" s="265"/>
      <c r="W235" s="322"/>
    </row>
    <row r="236" spans="1:23" x14ac:dyDescent="0.2">
      <c r="A236" s="306">
        <v>15</v>
      </c>
      <c r="B236" s="229">
        <v>7</v>
      </c>
      <c r="C236" s="237">
        <v>270</v>
      </c>
      <c r="D236" s="95"/>
      <c r="E236" s="286" t="s">
        <v>1432</v>
      </c>
      <c r="F236" s="190">
        <v>0</v>
      </c>
      <c r="G236" s="153" t="s">
        <v>1429</v>
      </c>
      <c r="H236" s="153" t="s">
        <v>1433</v>
      </c>
      <c r="I236" s="287">
        <v>1</v>
      </c>
      <c r="J236" s="288">
        <v>1</v>
      </c>
      <c r="K236" s="150">
        <v>1094175</v>
      </c>
      <c r="L236" s="283">
        <v>9.3939999999999996E-4</v>
      </c>
      <c r="M236" s="311"/>
      <c r="N236" s="312"/>
      <c r="O236" s="284">
        <v>9.3939999999999996E-4</v>
      </c>
      <c r="P236" s="285"/>
      <c r="Q236" s="153">
        <v>1028</v>
      </c>
      <c r="R236" s="313"/>
      <c r="S236" s="155"/>
      <c r="T236" s="136"/>
      <c r="U236" s="157">
        <v>1028</v>
      </c>
      <c r="V236" s="265"/>
      <c r="W236" s="322"/>
    </row>
    <row r="237" spans="1:23" x14ac:dyDescent="0.2">
      <c r="A237" s="306">
        <v>16</v>
      </c>
      <c r="B237" s="229">
        <v>8</v>
      </c>
      <c r="C237" s="237">
        <v>510</v>
      </c>
      <c r="D237" s="95"/>
      <c r="E237" s="286" t="s">
        <v>1439</v>
      </c>
      <c r="F237" s="190">
        <v>0</v>
      </c>
      <c r="G237" s="153" t="s">
        <v>1440</v>
      </c>
      <c r="H237" s="153" t="s">
        <v>1421</v>
      </c>
      <c r="I237" s="287">
        <v>1</v>
      </c>
      <c r="J237" s="288">
        <v>1</v>
      </c>
      <c r="K237" s="150">
        <v>6365240</v>
      </c>
      <c r="L237" s="283">
        <v>2.8798000000000001E-3</v>
      </c>
      <c r="M237" s="311"/>
      <c r="N237" s="312"/>
      <c r="O237" s="284">
        <v>2.8798000000000001E-3</v>
      </c>
      <c r="P237" s="285"/>
      <c r="Q237" s="153">
        <v>18331</v>
      </c>
      <c r="R237" s="313"/>
      <c r="S237" s="155"/>
      <c r="T237" s="136"/>
      <c r="U237" s="157">
        <v>18331</v>
      </c>
      <c r="V237" s="265"/>
      <c r="W237" s="322"/>
    </row>
    <row r="238" spans="1:23" x14ac:dyDescent="0.2">
      <c r="A238" s="306">
        <v>17</v>
      </c>
      <c r="B238" s="229">
        <v>9</v>
      </c>
      <c r="C238" s="237">
        <v>540</v>
      </c>
      <c r="D238" s="95"/>
      <c r="E238" s="286" t="s">
        <v>1441</v>
      </c>
      <c r="F238" s="190">
        <v>0</v>
      </c>
      <c r="G238" s="153" t="s">
        <v>1440</v>
      </c>
      <c r="H238" s="153" t="s">
        <v>1431</v>
      </c>
      <c r="I238" s="287">
        <v>1</v>
      </c>
      <c r="J238" s="288">
        <v>1</v>
      </c>
      <c r="K238" s="150">
        <v>507670</v>
      </c>
      <c r="L238" s="283">
        <v>1.8718999999999999E-3</v>
      </c>
      <c r="M238" s="311"/>
      <c r="N238" s="312"/>
      <c r="O238" s="284">
        <v>1.8718999999999999E-3</v>
      </c>
      <c r="P238" s="285"/>
      <c r="Q238" s="153">
        <v>950</v>
      </c>
      <c r="R238" s="313"/>
      <c r="S238" s="155"/>
      <c r="T238" s="136"/>
      <c r="U238" s="157">
        <v>950</v>
      </c>
      <c r="V238" s="265"/>
      <c r="W238" s="322"/>
    </row>
    <row r="239" spans="1:23" x14ac:dyDescent="0.2">
      <c r="A239" s="306">
        <v>18</v>
      </c>
      <c r="B239" s="229">
        <v>10</v>
      </c>
      <c r="C239" s="237">
        <v>570</v>
      </c>
      <c r="D239" s="95"/>
      <c r="E239" s="286" t="s">
        <v>1442</v>
      </c>
      <c r="F239" s="190">
        <v>0</v>
      </c>
      <c r="G239" s="153" t="s">
        <v>1440</v>
      </c>
      <c r="H239" s="153" t="s">
        <v>1433</v>
      </c>
      <c r="I239" s="287">
        <v>1</v>
      </c>
      <c r="J239" s="288">
        <v>1</v>
      </c>
      <c r="K239" s="150">
        <v>1566450</v>
      </c>
      <c r="L239" s="283">
        <v>1.8718999999999999E-3</v>
      </c>
      <c r="M239" s="311"/>
      <c r="N239" s="312"/>
      <c r="O239" s="284">
        <v>1.8718999999999999E-3</v>
      </c>
      <c r="P239" s="285"/>
      <c r="Q239" s="153">
        <v>2932</v>
      </c>
      <c r="R239" s="313"/>
      <c r="S239" s="155"/>
      <c r="T239" s="136"/>
      <c r="U239" s="157">
        <v>2932</v>
      </c>
      <c r="V239" s="265"/>
      <c r="W239" s="318"/>
    </row>
    <row r="240" spans="1:23" x14ac:dyDescent="0.2">
      <c r="A240" s="306">
        <v>19</v>
      </c>
      <c r="B240" s="229">
        <v>11</v>
      </c>
      <c r="C240" s="237">
        <v>710</v>
      </c>
      <c r="D240" s="95"/>
      <c r="E240" s="286" t="s">
        <v>1446</v>
      </c>
      <c r="F240" s="190">
        <v>0</v>
      </c>
      <c r="G240" s="153" t="s">
        <v>1447</v>
      </c>
      <c r="H240" s="153" t="s">
        <v>1421</v>
      </c>
      <c r="I240" s="287">
        <v>1</v>
      </c>
      <c r="J240" s="288">
        <v>1</v>
      </c>
      <c r="K240" s="150">
        <v>7299000</v>
      </c>
      <c r="L240" s="283">
        <v>8.6389999999999991E-4</v>
      </c>
      <c r="M240" s="311"/>
      <c r="N240" s="312"/>
      <c r="O240" s="284">
        <v>8.6389999999999991E-4</v>
      </c>
      <c r="P240" s="285"/>
      <c r="Q240" s="153">
        <v>6306</v>
      </c>
      <c r="R240" s="313"/>
      <c r="S240" s="155"/>
      <c r="T240" s="136"/>
      <c r="U240" s="157">
        <v>6306</v>
      </c>
      <c r="V240" s="265"/>
      <c r="W240" s="318"/>
    </row>
    <row r="241" spans="1:23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382336821</v>
      </c>
      <c r="L253" s="285"/>
      <c r="M253" s="285"/>
      <c r="N253" s="285"/>
      <c r="O253" s="285"/>
      <c r="P253" s="285"/>
      <c r="Q253" s="292">
        <v>323766</v>
      </c>
      <c r="R253" s="315"/>
      <c r="S253" s="316"/>
      <c r="T253" s="136"/>
      <c r="U253" s="292">
        <v>323766</v>
      </c>
      <c r="V253" s="265"/>
      <c r="W253" s="322"/>
    </row>
    <row r="254" spans="1:23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x14ac:dyDescent="0.2">
      <c r="A263" s="306">
        <v>8</v>
      </c>
      <c r="B263" s="237"/>
      <c r="C263" s="271">
        <v>4008</v>
      </c>
      <c r="D263" s="95"/>
      <c r="E263" s="307">
        <v>220</v>
      </c>
      <c r="F263" s="307">
        <v>1</v>
      </c>
      <c r="G263" s="308" t="s">
        <v>1455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x14ac:dyDescent="0.2">
      <c r="A264" s="306">
        <v>9</v>
      </c>
      <c r="B264" s="229" t="s">
        <v>393</v>
      </c>
      <c r="C264" s="237">
        <v>10</v>
      </c>
      <c r="D264" s="95"/>
      <c r="E264" s="279" t="s">
        <v>1419</v>
      </c>
      <c r="F264" s="280">
        <v>0</v>
      </c>
      <c r="G264" s="153" t="s">
        <v>1420</v>
      </c>
      <c r="H264" s="153" t="s">
        <v>1421</v>
      </c>
      <c r="I264" s="281">
        <v>1</v>
      </c>
      <c r="J264" s="282">
        <v>1</v>
      </c>
      <c r="K264" s="150">
        <v>1266877142</v>
      </c>
      <c r="L264" s="283">
        <v>2.4369299999999999E-3</v>
      </c>
      <c r="M264" s="311"/>
      <c r="N264" s="312"/>
      <c r="O264" s="284">
        <v>2.4369299999999999E-3</v>
      </c>
      <c r="P264" s="285"/>
      <c r="Q264" s="153">
        <v>3087291</v>
      </c>
      <c r="R264" s="313"/>
      <c r="S264" s="155"/>
      <c r="T264" s="136"/>
      <c r="U264" s="157">
        <v>3087291</v>
      </c>
      <c r="V264" s="265"/>
      <c r="W264" s="322"/>
    </row>
    <row r="265" spans="1:23" x14ac:dyDescent="0.2">
      <c r="A265" s="306">
        <v>10</v>
      </c>
      <c r="B265" s="229">
        <v>2</v>
      </c>
      <c r="C265" s="237">
        <v>50</v>
      </c>
      <c r="D265" s="95"/>
      <c r="E265" s="286" t="s">
        <v>1422</v>
      </c>
      <c r="F265" s="190">
        <v>0</v>
      </c>
      <c r="G265" s="153" t="s">
        <v>1423</v>
      </c>
      <c r="H265" s="153" t="s">
        <v>1421</v>
      </c>
      <c r="I265" s="287">
        <v>1</v>
      </c>
      <c r="J265" s="288">
        <v>1</v>
      </c>
      <c r="K265" s="150">
        <v>122705210</v>
      </c>
      <c r="L265" s="283">
        <v>6.6149999999999994E-3</v>
      </c>
      <c r="M265" s="311"/>
      <c r="N265" s="312"/>
      <c r="O265" s="284">
        <v>6.6149999999999994E-3</v>
      </c>
      <c r="P265" s="285"/>
      <c r="Q265" s="153">
        <v>811695</v>
      </c>
      <c r="R265" s="313"/>
      <c r="S265" s="155"/>
      <c r="T265" s="136"/>
      <c r="U265" s="157">
        <v>811695</v>
      </c>
      <c r="V265" s="265"/>
      <c r="W265" s="322"/>
    </row>
    <row r="266" spans="1:23" x14ac:dyDescent="0.2">
      <c r="A266" s="306">
        <v>11</v>
      </c>
      <c r="B266" s="229">
        <v>3</v>
      </c>
      <c r="C266" s="237">
        <v>110</v>
      </c>
      <c r="D266" s="95"/>
      <c r="E266" s="286" t="s">
        <v>1424</v>
      </c>
      <c r="F266" s="190">
        <v>0</v>
      </c>
      <c r="G266" s="153" t="s">
        <v>1425</v>
      </c>
      <c r="H266" s="153" t="s">
        <v>1421</v>
      </c>
      <c r="I266" s="287">
        <v>1</v>
      </c>
      <c r="J266" s="288">
        <v>1</v>
      </c>
      <c r="K266" s="150">
        <v>809760</v>
      </c>
      <c r="L266" s="283">
        <v>6.0919999999999995E-4</v>
      </c>
      <c r="M266" s="311"/>
      <c r="N266" s="312"/>
      <c r="O266" s="284">
        <v>6.0919999999999995E-4</v>
      </c>
      <c r="P266" s="285"/>
      <c r="Q266" s="153">
        <v>493</v>
      </c>
      <c r="R266" s="313"/>
      <c r="S266" s="155"/>
      <c r="T266" s="136"/>
      <c r="U266" s="157">
        <v>493</v>
      </c>
      <c r="V266" s="265"/>
      <c r="W266" s="322"/>
    </row>
    <row r="267" spans="1:23" x14ac:dyDescent="0.2">
      <c r="A267" s="306">
        <v>12</v>
      </c>
      <c r="B267" s="229">
        <v>4</v>
      </c>
      <c r="C267" s="237">
        <v>210</v>
      </c>
      <c r="D267" s="95"/>
      <c r="E267" s="286" t="s">
        <v>1428</v>
      </c>
      <c r="F267" s="190">
        <v>0</v>
      </c>
      <c r="G267" s="153" t="s">
        <v>1429</v>
      </c>
      <c r="H267" s="153" t="s">
        <v>1421</v>
      </c>
      <c r="I267" s="287">
        <v>1</v>
      </c>
      <c r="J267" s="288">
        <v>1</v>
      </c>
      <c r="K267" s="150">
        <v>340874779</v>
      </c>
      <c r="L267" s="283">
        <v>4.50622E-3</v>
      </c>
      <c r="M267" s="311"/>
      <c r="N267" s="312"/>
      <c r="O267" s="284">
        <v>4.50622E-3</v>
      </c>
      <c r="P267" s="285"/>
      <c r="Q267" s="153">
        <v>1536057</v>
      </c>
      <c r="R267" s="313"/>
      <c r="S267" s="155"/>
      <c r="T267" s="136"/>
      <c r="U267" s="157">
        <v>1536057</v>
      </c>
      <c r="V267" s="265"/>
      <c r="W267" s="322"/>
    </row>
    <row r="268" spans="1:23" x14ac:dyDescent="0.2">
      <c r="A268" s="306">
        <v>13</v>
      </c>
      <c r="B268" s="229">
        <v>5</v>
      </c>
      <c r="C268" s="237">
        <v>240</v>
      </c>
      <c r="D268" s="95"/>
      <c r="E268" s="286" t="s">
        <v>1430</v>
      </c>
      <c r="F268" s="190">
        <v>0</v>
      </c>
      <c r="G268" s="153" t="s">
        <v>1429</v>
      </c>
      <c r="H268" s="153" t="s">
        <v>1431</v>
      </c>
      <c r="I268" s="287">
        <v>1</v>
      </c>
      <c r="J268" s="288">
        <v>1</v>
      </c>
      <c r="K268" s="150">
        <v>15295111</v>
      </c>
      <c r="L268" s="283">
        <v>3.1543999999999999E-3</v>
      </c>
      <c r="M268" s="311"/>
      <c r="N268" s="312"/>
      <c r="O268" s="284">
        <v>3.1543999999999999E-3</v>
      </c>
      <c r="P268" s="285"/>
      <c r="Q268" s="153">
        <v>48247</v>
      </c>
      <c r="R268" s="313"/>
      <c r="S268" s="155"/>
      <c r="T268" s="136"/>
      <c r="U268" s="157">
        <v>48247</v>
      </c>
      <c r="V268" s="265"/>
      <c r="W268" s="322"/>
    </row>
    <row r="269" spans="1:23" x14ac:dyDescent="0.2">
      <c r="A269" s="306">
        <v>14</v>
      </c>
      <c r="B269" s="229">
        <v>6</v>
      </c>
      <c r="C269" s="237">
        <v>270</v>
      </c>
      <c r="D269" s="95"/>
      <c r="E269" s="286" t="s">
        <v>1432</v>
      </c>
      <c r="F269" s="190">
        <v>0</v>
      </c>
      <c r="G269" s="153" t="s">
        <v>1429</v>
      </c>
      <c r="H269" s="153" t="s">
        <v>1433</v>
      </c>
      <c r="I269" s="287">
        <v>1</v>
      </c>
      <c r="J269" s="288">
        <v>1</v>
      </c>
      <c r="K269" s="150">
        <v>20534790</v>
      </c>
      <c r="L269" s="283">
        <v>2.9289999999999997E-3</v>
      </c>
      <c r="M269" s="311"/>
      <c r="N269" s="312"/>
      <c r="O269" s="284">
        <v>2.9289999999999997E-3</v>
      </c>
      <c r="P269" s="285"/>
      <c r="Q269" s="153">
        <v>60146</v>
      </c>
      <c r="R269" s="313"/>
      <c r="S269" s="155"/>
      <c r="T269" s="136"/>
      <c r="U269" s="157">
        <v>60146</v>
      </c>
      <c r="V269" s="265"/>
      <c r="W269" s="322"/>
    </row>
    <row r="270" spans="1:23" x14ac:dyDescent="0.2">
      <c r="A270" s="306">
        <v>15</v>
      </c>
      <c r="B270" s="229">
        <v>7</v>
      </c>
      <c r="C270" s="237">
        <v>320</v>
      </c>
      <c r="D270" s="95"/>
      <c r="E270" s="286" t="s">
        <v>1434</v>
      </c>
      <c r="F270" s="190">
        <v>0</v>
      </c>
      <c r="G270" s="153" t="s">
        <v>1435</v>
      </c>
      <c r="H270" s="153" t="s">
        <v>1421</v>
      </c>
      <c r="I270" s="287">
        <v>1</v>
      </c>
      <c r="J270" s="288">
        <v>1</v>
      </c>
      <c r="K270" s="150">
        <v>5075105</v>
      </c>
      <c r="L270" s="283">
        <v>4.5061999999999993E-3</v>
      </c>
      <c r="M270" s="311"/>
      <c r="N270" s="312"/>
      <c r="O270" s="284">
        <v>4.5061999999999993E-3</v>
      </c>
      <c r="P270" s="285"/>
      <c r="Q270" s="153">
        <v>22869</v>
      </c>
      <c r="R270" s="313"/>
      <c r="S270" s="155"/>
      <c r="T270" s="136"/>
      <c r="U270" s="157">
        <v>22869</v>
      </c>
      <c r="V270" s="265"/>
      <c r="W270" s="318"/>
    </row>
    <row r="271" spans="1:23" x14ac:dyDescent="0.2">
      <c r="A271" s="306">
        <v>16</v>
      </c>
      <c r="B271" s="229">
        <v>8</v>
      </c>
      <c r="C271" s="237">
        <v>330</v>
      </c>
      <c r="D271" s="95"/>
      <c r="E271" s="286" t="s">
        <v>1436</v>
      </c>
      <c r="F271" s="190">
        <v>0</v>
      </c>
      <c r="G271" s="153" t="s">
        <v>1435</v>
      </c>
      <c r="H271" s="153" t="s">
        <v>1431</v>
      </c>
      <c r="I271" s="287">
        <v>1</v>
      </c>
      <c r="J271" s="288">
        <v>1</v>
      </c>
      <c r="K271" s="150">
        <v>816750</v>
      </c>
      <c r="L271" s="283">
        <v>3.1543999999999999E-3</v>
      </c>
      <c r="M271" s="311"/>
      <c r="N271" s="312"/>
      <c r="O271" s="284">
        <v>3.1543999999999999E-3</v>
      </c>
      <c r="P271" s="285"/>
      <c r="Q271" s="153">
        <v>2576</v>
      </c>
      <c r="R271" s="313"/>
      <c r="S271" s="155"/>
      <c r="T271" s="136"/>
      <c r="U271" s="157">
        <v>2576</v>
      </c>
      <c r="V271" s="265"/>
      <c r="W271" s="318"/>
    </row>
    <row r="272" spans="1:23" x14ac:dyDescent="0.2">
      <c r="A272" s="306">
        <v>17</v>
      </c>
      <c r="B272" s="229">
        <v>9</v>
      </c>
      <c r="C272" s="237">
        <v>340</v>
      </c>
      <c r="D272" s="95"/>
      <c r="E272" s="286" t="s">
        <v>1401</v>
      </c>
      <c r="F272" s="190">
        <v>0</v>
      </c>
      <c r="G272" s="153" t="s">
        <v>1437</v>
      </c>
      <c r="H272" s="153" t="s">
        <v>1421</v>
      </c>
      <c r="I272" s="287">
        <v>1</v>
      </c>
      <c r="J272" s="288">
        <v>1</v>
      </c>
      <c r="K272" s="150">
        <v>109470903</v>
      </c>
      <c r="L272" s="283">
        <v>4.50622E-3</v>
      </c>
      <c r="M272" s="311"/>
      <c r="N272" s="312"/>
      <c r="O272" s="284">
        <v>4.50622E-3</v>
      </c>
      <c r="P272" s="285"/>
      <c r="Q272" s="153">
        <v>493300</v>
      </c>
      <c r="R272" s="313"/>
      <c r="S272" s="155"/>
      <c r="T272" s="136"/>
      <c r="U272" s="157">
        <v>493300</v>
      </c>
      <c r="V272" s="265"/>
      <c r="W272" s="322"/>
    </row>
    <row r="273" spans="1:23" x14ac:dyDescent="0.2">
      <c r="A273" s="306">
        <v>18</v>
      </c>
      <c r="B273" s="229">
        <v>10</v>
      </c>
      <c r="C273" s="237">
        <v>350</v>
      </c>
      <c r="D273" s="95"/>
      <c r="E273" s="286" t="s">
        <v>1438</v>
      </c>
      <c r="F273" s="190">
        <v>0</v>
      </c>
      <c r="G273" s="153" t="s">
        <v>1437</v>
      </c>
      <c r="H273" s="153" t="s">
        <v>1431</v>
      </c>
      <c r="I273" s="287">
        <v>1</v>
      </c>
      <c r="J273" s="288">
        <v>1</v>
      </c>
      <c r="K273" s="150">
        <v>8118155</v>
      </c>
      <c r="L273" s="283">
        <v>3.1543999999999999E-3</v>
      </c>
      <c r="M273" s="311"/>
      <c r="N273" s="312"/>
      <c r="O273" s="284">
        <v>3.1543999999999999E-3</v>
      </c>
      <c r="P273" s="285"/>
      <c r="Q273" s="153">
        <v>25608</v>
      </c>
      <c r="R273" s="313"/>
      <c r="S273" s="155"/>
      <c r="T273" s="136"/>
      <c r="U273" s="157">
        <v>25608</v>
      </c>
      <c r="V273" s="265"/>
      <c r="W273" s="322"/>
    </row>
    <row r="274" spans="1:23" x14ac:dyDescent="0.2">
      <c r="A274" s="306">
        <v>19</v>
      </c>
      <c r="B274" s="229">
        <v>11</v>
      </c>
      <c r="C274" s="237">
        <v>510</v>
      </c>
      <c r="D274" s="95"/>
      <c r="E274" s="286" t="s">
        <v>1439</v>
      </c>
      <c r="F274" s="190">
        <v>0</v>
      </c>
      <c r="G274" s="153" t="s">
        <v>1440</v>
      </c>
      <c r="H274" s="153" t="s">
        <v>1421</v>
      </c>
      <c r="I274" s="287">
        <v>1</v>
      </c>
      <c r="J274" s="288">
        <v>1</v>
      </c>
      <c r="K274" s="150">
        <v>57739655</v>
      </c>
      <c r="L274" s="283">
        <v>8.9793499999999988E-3</v>
      </c>
      <c r="M274" s="311"/>
      <c r="N274" s="312"/>
      <c r="O274" s="284">
        <v>8.9793499999999988E-3</v>
      </c>
      <c r="P274" s="285"/>
      <c r="Q274" s="153">
        <v>518465</v>
      </c>
      <c r="R274" s="313"/>
      <c r="S274" s="155"/>
      <c r="T274" s="136"/>
      <c r="U274" s="157">
        <v>518465</v>
      </c>
      <c r="V274" s="265"/>
      <c r="W274" s="322"/>
    </row>
    <row r="275" spans="1:23" x14ac:dyDescent="0.2">
      <c r="A275" s="306">
        <v>20</v>
      </c>
      <c r="B275" s="229">
        <v>12</v>
      </c>
      <c r="C275" s="237">
        <v>540</v>
      </c>
      <c r="D275" s="95"/>
      <c r="E275" s="286" t="s">
        <v>1441</v>
      </c>
      <c r="F275" s="190">
        <v>0</v>
      </c>
      <c r="G275" s="153" t="s">
        <v>1440</v>
      </c>
      <c r="H275" s="153" t="s">
        <v>1431</v>
      </c>
      <c r="I275" s="287">
        <v>1</v>
      </c>
      <c r="J275" s="288">
        <v>1</v>
      </c>
      <c r="K275" s="150">
        <v>6890812</v>
      </c>
      <c r="L275" s="283">
        <v>5.8365999999999999E-3</v>
      </c>
      <c r="M275" s="311"/>
      <c r="N275" s="312"/>
      <c r="O275" s="284">
        <v>5.8365999999999999E-3</v>
      </c>
      <c r="P275" s="285"/>
      <c r="Q275" s="153">
        <v>40219</v>
      </c>
      <c r="R275" s="313"/>
      <c r="S275" s="155"/>
      <c r="T275" s="136"/>
      <c r="U275" s="157">
        <v>40219</v>
      </c>
      <c r="V275" s="265"/>
      <c r="W275" s="322"/>
    </row>
    <row r="276" spans="1:23" x14ac:dyDescent="0.2">
      <c r="A276" s="306">
        <v>21</v>
      </c>
      <c r="B276" s="229">
        <v>13</v>
      </c>
      <c r="C276" s="237">
        <v>570</v>
      </c>
      <c r="D276" s="95"/>
      <c r="E276" s="286" t="s">
        <v>1442</v>
      </c>
      <c r="F276" s="190">
        <v>0</v>
      </c>
      <c r="G276" s="153" t="s">
        <v>1440</v>
      </c>
      <c r="H276" s="153" t="s">
        <v>1433</v>
      </c>
      <c r="I276" s="287">
        <v>1</v>
      </c>
      <c r="J276" s="288">
        <v>1</v>
      </c>
      <c r="K276" s="150">
        <v>7005900</v>
      </c>
      <c r="L276" s="283">
        <v>5.8365999999999999E-3</v>
      </c>
      <c r="M276" s="311"/>
      <c r="N276" s="312"/>
      <c r="O276" s="284">
        <v>5.8365999999999999E-3</v>
      </c>
      <c r="P276" s="285"/>
      <c r="Q276" s="153">
        <v>40891</v>
      </c>
      <c r="R276" s="313"/>
      <c r="S276" s="155"/>
      <c r="T276" s="136"/>
      <c r="U276" s="157">
        <v>40891</v>
      </c>
      <c r="V276" s="265"/>
      <c r="W276" s="322"/>
    </row>
    <row r="277" spans="1:23" x14ac:dyDescent="0.2">
      <c r="A277" s="306">
        <v>22</v>
      </c>
      <c r="B277" s="229">
        <v>14</v>
      </c>
      <c r="C277" s="237">
        <v>610</v>
      </c>
      <c r="D277" s="95"/>
      <c r="E277" s="286" t="s">
        <v>1443</v>
      </c>
      <c r="F277" s="190">
        <v>0</v>
      </c>
      <c r="G277" s="153" t="s">
        <v>1444</v>
      </c>
      <c r="H277" s="153" t="s">
        <v>1421</v>
      </c>
      <c r="I277" s="287">
        <v>1</v>
      </c>
      <c r="J277" s="288">
        <v>1</v>
      </c>
      <c r="K277" s="150">
        <v>25754455</v>
      </c>
      <c r="L277" s="283">
        <v>8.9793000000000008E-3</v>
      </c>
      <c r="M277" s="311"/>
      <c r="N277" s="312"/>
      <c r="O277" s="284">
        <v>8.9793000000000008E-3</v>
      </c>
      <c r="P277" s="285"/>
      <c r="Q277" s="153">
        <v>231257</v>
      </c>
      <c r="R277" s="313"/>
      <c r="S277" s="155"/>
      <c r="T277" s="136"/>
      <c r="U277" s="157">
        <v>231257</v>
      </c>
      <c r="V277" s="265"/>
      <c r="W277" s="322"/>
    </row>
    <row r="278" spans="1:23" x14ac:dyDescent="0.2">
      <c r="A278" s="306">
        <v>23</v>
      </c>
      <c r="B278" s="229">
        <v>15</v>
      </c>
      <c r="C278" s="237">
        <v>620</v>
      </c>
      <c r="D278" s="95"/>
      <c r="E278" s="286" t="s">
        <v>1445</v>
      </c>
      <c r="F278" s="190">
        <v>0</v>
      </c>
      <c r="G278" s="153" t="s">
        <v>1444</v>
      </c>
      <c r="H278" s="153" t="s">
        <v>1431</v>
      </c>
      <c r="I278" s="287">
        <v>1</v>
      </c>
      <c r="J278" s="288">
        <v>1</v>
      </c>
      <c r="K278" s="150">
        <v>1709820</v>
      </c>
      <c r="L278" s="283">
        <v>5.8365999999999999E-3</v>
      </c>
      <c r="M278" s="311"/>
      <c r="N278" s="312"/>
      <c r="O278" s="284">
        <v>5.8365999999999999E-3</v>
      </c>
      <c r="P278" s="285"/>
      <c r="Q278" s="153">
        <v>9980</v>
      </c>
      <c r="R278" s="313"/>
      <c r="S278" s="155"/>
      <c r="T278" s="136"/>
      <c r="U278" s="157">
        <v>9980</v>
      </c>
      <c r="V278" s="265"/>
      <c r="W278" s="322"/>
    </row>
    <row r="279" spans="1:23" x14ac:dyDescent="0.2">
      <c r="A279" s="306">
        <v>24</v>
      </c>
      <c r="B279" s="229">
        <v>16</v>
      </c>
      <c r="C279" s="237">
        <v>710</v>
      </c>
      <c r="D279" s="95"/>
      <c r="E279" s="286" t="s">
        <v>1446</v>
      </c>
      <c r="F279" s="190">
        <v>0</v>
      </c>
      <c r="G279" s="153" t="s">
        <v>1447</v>
      </c>
      <c r="H279" s="153" t="s">
        <v>1421</v>
      </c>
      <c r="I279" s="287">
        <v>1</v>
      </c>
      <c r="J279" s="288">
        <v>1</v>
      </c>
      <c r="K279" s="150">
        <v>4785000</v>
      </c>
      <c r="L279" s="283">
        <v>2.6936E-3</v>
      </c>
      <c r="M279" s="311"/>
      <c r="N279" s="312"/>
      <c r="O279" s="284">
        <v>2.6936E-3</v>
      </c>
      <c r="P279" s="285"/>
      <c r="Q279" s="153">
        <v>12889</v>
      </c>
      <c r="R279" s="313"/>
      <c r="S279" s="155"/>
      <c r="T279" s="136"/>
      <c r="U279" s="157">
        <v>12889</v>
      </c>
      <c r="V279" s="265"/>
      <c r="W279" s="322"/>
    </row>
    <row r="280" spans="1:23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1994463347</v>
      </c>
      <c r="L287" s="285"/>
      <c r="M287" s="285"/>
      <c r="N287" s="285"/>
      <c r="O287" s="285"/>
      <c r="P287" s="285"/>
      <c r="Q287" s="292">
        <v>6941983</v>
      </c>
      <c r="R287" s="315"/>
      <c r="S287" s="316"/>
      <c r="T287" s="136"/>
      <c r="U287" s="292">
        <v>6941983</v>
      </c>
      <c r="V287" s="265"/>
      <c r="W287" s="322"/>
    </row>
    <row r="288" spans="1:23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x14ac:dyDescent="0.2">
      <c r="A297" s="306">
        <v>8</v>
      </c>
      <c r="B297" s="237"/>
      <c r="C297" s="271">
        <v>4009</v>
      </c>
      <c r="D297" s="95"/>
      <c r="E297" s="307">
        <v>220</v>
      </c>
      <c r="F297" s="307">
        <v>2</v>
      </c>
      <c r="G297" s="308" t="s">
        <v>1456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x14ac:dyDescent="0.2">
      <c r="A298" s="306">
        <v>9</v>
      </c>
      <c r="B298" s="229" t="s">
        <v>393</v>
      </c>
      <c r="C298" s="237">
        <v>10</v>
      </c>
      <c r="D298" s="95"/>
      <c r="E298" s="279" t="s">
        <v>1419</v>
      </c>
      <c r="F298" s="280">
        <v>0</v>
      </c>
      <c r="G298" s="153" t="s">
        <v>1420</v>
      </c>
      <c r="H298" s="153" t="s">
        <v>1421</v>
      </c>
      <c r="I298" s="281">
        <v>1</v>
      </c>
      <c r="J298" s="282">
        <v>1</v>
      </c>
      <c r="K298" s="150">
        <v>290871513</v>
      </c>
      <c r="L298" s="283">
        <v>9.3285999999999998E-4</v>
      </c>
      <c r="M298" s="311"/>
      <c r="N298" s="312"/>
      <c r="O298" s="284">
        <v>9.3285999999999998E-4</v>
      </c>
      <c r="P298" s="285"/>
      <c r="Q298" s="153">
        <v>271342</v>
      </c>
      <c r="R298" s="313"/>
      <c r="S298" s="155"/>
      <c r="T298" s="136"/>
      <c r="U298" s="157">
        <v>271342</v>
      </c>
      <c r="V298" s="265"/>
      <c r="W298" s="322"/>
    </row>
    <row r="299" spans="1:23" x14ac:dyDescent="0.2">
      <c r="A299" s="306">
        <v>10</v>
      </c>
      <c r="B299" s="229">
        <v>2</v>
      </c>
      <c r="C299" s="237">
        <v>50</v>
      </c>
      <c r="D299" s="95"/>
      <c r="E299" s="286" t="s">
        <v>1422</v>
      </c>
      <c r="F299" s="190">
        <v>0</v>
      </c>
      <c r="G299" s="153" t="s">
        <v>1423</v>
      </c>
      <c r="H299" s="153" t="s">
        <v>1421</v>
      </c>
      <c r="I299" s="287">
        <v>1</v>
      </c>
      <c r="J299" s="288">
        <v>1</v>
      </c>
      <c r="K299" s="150">
        <v>751000</v>
      </c>
      <c r="L299" s="283">
        <v>2.5322000000000001E-3</v>
      </c>
      <c r="M299" s="311"/>
      <c r="N299" s="312"/>
      <c r="O299" s="284">
        <v>2.5322000000000001E-3</v>
      </c>
      <c r="P299" s="285"/>
      <c r="Q299" s="153">
        <v>1902</v>
      </c>
      <c r="R299" s="313"/>
      <c r="S299" s="155"/>
      <c r="T299" s="136"/>
      <c r="U299" s="157">
        <v>1902</v>
      </c>
      <c r="V299" s="265"/>
      <c r="W299" s="322"/>
    </row>
    <row r="300" spans="1:23" x14ac:dyDescent="0.2">
      <c r="A300" s="306">
        <v>11</v>
      </c>
      <c r="B300" s="229">
        <v>3</v>
      </c>
      <c r="C300" s="237">
        <v>110</v>
      </c>
      <c r="D300" s="95"/>
      <c r="E300" s="286" t="s">
        <v>1424</v>
      </c>
      <c r="F300" s="190">
        <v>0</v>
      </c>
      <c r="G300" s="153" t="s">
        <v>1425</v>
      </c>
      <c r="H300" s="153" t="s">
        <v>1421</v>
      </c>
      <c r="I300" s="287">
        <v>1</v>
      </c>
      <c r="J300" s="288">
        <v>1</v>
      </c>
      <c r="K300" s="150">
        <v>18810858</v>
      </c>
      <c r="L300" s="283">
        <v>2.332E-4</v>
      </c>
      <c r="M300" s="311"/>
      <c r="N300" s="312"/>
      <c r="O300" s="284">
        <v>2.332E-4</v>
      </c>
      <c r="P300" s="285"/>
      <c r="Q300" s="153">
        <v>4387</v>
      </c>
      <c r="R300" s="313"/>
      <c r="S300" s="155"/>
      <c r="T300" s="136"/>
      <c r="U300" s="157">
        <v>4387</v>
      </c>
      <c r="V300" s="265"/>
      <c r="W300" s="322"/>
    </row>
    <row r="301" spans="1:23" x14ac:dyDescent="0.2">
      <c r="A301" s="306">
        <v>12</v>
      </c>
      <c r="B301" s="229">
        <v>4</v>
      </c>
      <c r="C301" s="237">
        <v>140</v>
      </c>
      <c r="D301" s="95"/>
      <c r="E301" s="286" t="s">
        <v>1426</v>
      </c>
      <c r="F301" s="190">
        <v>0</v>
      </c>
      <c r="G301" s="153" t="s">
        <v>1427</v>
      </c>
      <c r="H301" s="153" t="s">
        <v>1421</v>
      </c>
      <c r="I301" s="287">
        <v>1</v>
      </c>
      <c r="J301" s="288">
        <v>1</v>
      </c>
      <c r="K301" s="150">
        <v>224290</v>
      </c>
      <c r="L301" s="283">
        <v>2.332E-4</v>
      </c>
      <c r="M301" s="311"/>
      <c r="N301" s="312"/>
      <c r="O301" s="284">
        <v>2.332E-4</v>
      </c>
      <c r="P301" s="285"/>
      <c r="Q301" s="153">
        <v>52</v>
      </c>
      <c r="R301" s="313"/>
      <c r="S301" s="155"/>
      <c r="T301" s="136"/>
      <c r="U301" s="157">
        <v>52</v>
      </c>
      <c r="V301" s="265"/>
      <c r="W301" s="318"/>
    </row>
    <row r="302" spans="1:23" x14ac:dyDescent="0.2">
      <c r="A302" s="306">
        <v>13</v>
      </c>
      <c r="B302" s="229">
        <v>5</v>
      </c>
      <c r="C302" s="237">
        <v>210</v>
      </c>
      <c r="D302" s="95"/>
      <c r="E302" s="286" t="s">
        <v>1428</v>
      </c>
      <c r="F302" s="190">
        <v>0</v>
      </c>
      <c r="G302" s="153" t="s">
        <v>1429</v>
      </c>
      <c r="H302" s="153" t="s">
        <v>1421</v>
      </c>
      <c r="I302" s="287">
        <v>1</v>
      </c>
      <c r="J302" s="288">
        <v>1</v>
      </c>
      <c r="K302" s="150">
        <v>10976260</v>
      </c>
      <c r="L302" s="283">
        <v>1.725E-3</v>
      </c>
      <c r="M302" s="311"/>
      <c r="N302" s="312"/>
      <c r="O302" s="284">
        <v>1.725E-3</v>
      </c>
      <c r="P302" s="285"/>
      <c r="Q302" s="153">
        <v>18934</v>
      </c>
      <c r="R302" s="313"/>
      <c r="S302" s="155"/>
      <c r="T302" s="136"/>
      <c r="U302" s="157">
        <v>18934</v>
      </c>
      <c r="V302" s="265"/>
      <c r="W302" s="318"/>
    </row>
    <row r="303" spans="1:23" x14ac:dyDescent="0.2">
      <c r="A303" s="306">
        <v>14</v>
      </c>
      <c r="B303" s="229">
        <v>6</v>
      </c>
      <c r="C303" s="237">
        <v>240</v>
      </c>
      <c r="D303" s="95"/>
      <c r="E303" s="286" t="s">
        <v>1430</v>
      </c>
      <c r="F303" s="190">
        <v>0</v>
      </c>
      <c r="G303" s="153" t="s">
        <v>1429</v>
      </c>
      <c r="H303" s="153" t="s">
        <v>1431</v>
      </c>
      <c r="I303" s="287">
        <v>1</v>
      </c>
      <c r="J303" s="288">
        <v>1</v>
      </c>
      <c r="K303" s="150">
        <v>524300</v>
      </c>
      <c r="L303" s="283">
        <v>1.2075E-3</v>
      </c>
      <c r="M303" s="311"/>
      <c r="N303" s="312"/>
      <c r="O303" s="284">
        <v>1.2075E-3</v>
      </c>
      <c r="P303" s="285"/>
      <c r="Q303" s="153">
        <v>633</v>
      </c>
      <c r="R303" s="313"/>
      <c r="S303" s="155"/>
      <c r="T303" s="136"/>
      <c r="U303" s="157">
        <v>633</v>
      </c>
      <c r="V303" s="265"/>
      <c r="W303" s="322"/>
    </row>
    <row r="304" spans="1:23" x14ac:dyDescent="0.2">
      <c r="A304" s="306">
        <v>15</v>
      </c>
      <c r="B304" s="229">
        <v>7</v>
      </c>
      <c r="C304" s="237">
        <v>270</v>
      </c>
      <c r="D304" s="95"/>
      <c r="E304" s="286" t="s">
        <v>1432</v>
      </c>
      <c r="F304" s="190">
        <v>0</v>
      </c>
      <c r="G304" s="153" t="s">
        <v>1429</v>
      </c>
      <c r="H304" s="153" t="s">
        <v>1433</v>
      </c>
      <c r="I304" s="287">
        <v>1</v>
      </c>
      <c r="J304" s="288">
        <v>1</v>
      </c>
      <c r="K304" s="150">
        <v>250175</v>
      </c>
      <c r="L304" s="283">
        <v>1.1211999999999999E-3</v>
      </c>
      <c r="M304" s="311"/>
      <c r="N304" s="312"/>
      <c r="O304" s="284">
        <v>1.1211999999999999E-3</v>
      </c>
      <c r="P304" s="285"/>
      <c r="Q304" s="153">
        <v>280</v>
      </c>
      <c r="R304" s="313"/>
      <c r="S304" s="155"/>
      <c r="T304" s="136"/>
      <c r="U304" s="157">
        <v>280</v>
      </c>
      <c r="V304" s="265"/>
      <c r="W304" s="322"/>
    </row>
    <row r="305" spans="1:23" x14ac:dyDescent="0.2">
      <c r="A305" s="306">
        <v>16</v>
      </c>
      <c r="B305" s="229">
        <v>8</v>
      </c>
      <c r="C305" s="237">
        <v>510</v>
      </c>
      <c r="D305" s="95"/>
      <c r="E305" s="286" t="s">
        <v>1439</v>
      </c>
      <c r="F305" s="190">
        <v>0</v>
      </c>
      <c r="G305" s="153" t="s">
        <v>1440</v>
      </c>
      <c r="H305" s="153" t="s">
        <v>1421</v>
      </c>
      <c r="I305" s="287">
        <v>1</v>
      </c>
      <c r="J305" s="288">
        <v>1</v>
      </c>
      <c r="K305" s="150">
        <v>2699075</v>
      </c>
      <c r="L305" s="283">
        <v>3.4372999999999999E-3</v>
      </c>
      <c r="M305" s="311"/>
      <c r="N305" s="312"/>
      <c r="O305" s="284">
        <v>3.4372999999999999E-3</v>
      </c>
      <c r="P305" s="285"/>
      <c r="Q305" s="153">
        <v>9278</v>
      </c>
      <c r="R305" s="313"/>
      <c r="S305" s="155"/>
      <c r="T305" s="136"/>
      <c r="U305" s="157">
        <v>9278</v>
      </c>
      <c r="V305" s="265"/>
      <c r="W305" s="322"/>
    </row>
    <row r="306" spans="1:23" x14ac:dyDescent="0.2">
      <c r="A306" s="306">
        <v>17</v>
      </c>
      <c r="B306" s="229">
        <v>9</v>
      </c>
      <c r="C306" s="237">
        <v>540</v>
      </c>
      <c r="D306" s="95"/>
      <c r="E306" s="286" t="s">
        <v>1441</v>
      </c>
      <c r="F306" s="190">
        <v>0</v>
      </c>
      <c r="G306" s="153" t="s">
        <v>1440</v>
      </c>
      <c r="H306" s="153" t="s">
        <v>1431</v>
      </c>
      <c r="I306" s="287">
        <v>1</v>
      </c>
      <c r="J306" s="288">
        <v>1</v>
      </c>
      <c r="K306" s="150">
        <v>211000</v>
      </c>
      <c r="L306" s="283">
        <v>2.2342E-3</v>
      </c>
      <c r="M306" s="311"/>
      <c r="N306" s="312"/>
      <c r="O306" s="284">
        <v>2.2342E-3</v>
      </c>
      <c r="P306" s="285"/>
      <c r="Q306" s="153">
        <v>471</v>
      </c>
      <c r="R306" s="313"/>
      <c r="S306" s="155"/>
      <c r="T306" s="136"/>
      <c r="U306" s="157">
        <v>471</v>
      </c>
      <c r="V306" s="265"/>
      <c r="W306" s="322"/>
    </row>
    <row r="307" spans="1:23" x14ac:dyDescent="0.2">
      <c r="A307" s="306">
        <v>18</v>
      </c>
      <c r="B307" s="229">
        <v>10</v>
      </c>
      <c r="C307" s="237">
        <v>570</v>
      </c>
      <c r="D307" s="95"/>
      <c r="E307" s="286" t="s">
        <v>1442</v>
      </c>
      <c r="F307" s="190">
        <v>0</v>
      </c>
      <c r="G307" s="153" t="s">
        <v>1440</v>
      </c>
      <c r="H307" s="153" t="s">
        <v>1433</v>
      </c>
      <c r="I307" s="287">
        <v>1</v>
      </c>
      <c r="J307" s="288">
        <v>1</v>
      </c>
      <c r="K307" s="150">
        <v>187750</v>
      </c>
      <c r="L307" s="283">
        <v>2.2342E-3</v>
      </c>
      <c r="M307" s="311"/>
      <c r="N307" s="312"/>
      <c r="O307" s="284">
        <v>2.2342E-3</v>
      </c>
      <c r="P307" s="285"/>
      <c r="Q307" s="153">
        <v>419</v>
      </c>
      <c r="R307" s="313"/>
      <c r="S307" s="155"/>
      <c r="T307" s="136"/>
      <c r="U307" s="157">
        <v>419</v>
      </c>
      <c r="V307" s="265"/>
      <c r="W307" s="322"/>
    </row>
    <row r="308" spans="1:23" x14ac:dyDescent="0.2">
      <c r="A308" s="306">
        <v>19</v>
      </c>
      <c r="B308" s="229">
        <v>11</v>
      </c>
      <c r="C308" s="237">
        <v>710</v>
      </c>
      <c r="D308" s="95"/>
      <c r="E308" s="286" t="s">
        <v>1446</v>
      </c>
      <c r="F308" s="190">
        <v>0</v>
      </c>
      <c r="G308" s="153" t="s">
        <v>1447</v>
      </c>
      <c r="H308" s="153" t="s">
        <v>1421</v>
      </c>
      <c r="I308" s="287">
        <v>1</v>
      </c>
      <c r="J308" s="288">
        <v>1</v>
      </c>
      <c r="K308" s="150">
        <v>7299000</v>
      </c>
      <c r="L308" s="283">
        <v>1.0310999999999999E-3</v>
      </c>
      <c r="M308" s="311"/>
      <c r="N308" s="312"/>
      <c r="O308" s="284">
        <v>1.0310999999999999E-3</v>
      </c>
      <c r="P308" s="285"/>
      <c r="Q308" s="153">
        <v>7526</v>
      </c>
      <c r="R308" s="313"/>
      <c r="S308" s="155"/>
      <c r="T308" s="136"/>
      <c r="U308" s="157">
        <v>7526</v>
      </c>
      <c r="V308" s="265"/>
      <c r="W308" s="322"/>
    </row>
    <row r="309" spans="1:23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332805221</v>
      </c>
      <c r="L321" s="285"/>
      <c r="M321" s="285"/>
      <c r="N321" s="285"/>
      <c r="O321" s="285"/>
      <c r="P321" s="285"/>
      <c r="Q321" s="292">
        <v>315224</v>
      </c>
      <c r="R321" s="315"/>
      <c r="S321" s="316"/>
      <c r="T321" s="136"/>
      <c r="U321" s="292">
        <v>315224</v>
      </c>
      <c r="V321" s="265"/>
      <c r="W321" s="322"/>
    </row>
    <row r="322" spans="1:23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x14ac:dyDescent="0.2">
      <c r="A331" s="306">
        <v>8</v>
      </c>
      <c r="B331" s="237"/>
      <c r="C331" s="271">
        <v>4010</v>
      </c>
      <c r="D331" s="95"/>
      <c r="E331" s="307">
        <v>320</v>
      </c>
      <c r="F331" s="307">
        <v>1</v>
      </c>
      <c r="G331" s="308" t="s">
        <v>1457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x14ac:dyDescent="0.2">
      <c r="A332" s="306">
        <v>9</v>
      </c>
      <c r="B332" s="229" t="s">
        <v>393</v>
      </c>
      <c r="C332" s="237">
        <v>10</v>
      </c>
      <c r="D332" s="95"/>
      <c r="E332" s="279" t="s">
        <v>1419</v>
      </c>
      <c r="F332" s="280">
        <v>0</v>
      </c>
      <c r="G332" s="153" t="s">
        <v>1420</v>
      </c>
      <c r="H332" s="153" t="s">
        <v>1421</v>
      </c>
      <c r="I332" s="281">
        <v>1</v>
      </c>
      <c r="J332" s="282">
        <v>1</v>
      </c>
      <c r="K332" s="150">
        <v>1266877142</v>
      </c>
      <c r="L332" s="283">
        <v>3.2841999999999995E-4</v>
      </c>
      <c r="M332" s="311"/>
      <c r="N332" s="312"/>
      <c r="O332" s="284">
        <v>3.2841999999999995E-4</v>
      </c>
      <c r="P332" s="285"/>
      <c r="Q332" s="153">
        <v>416068</v>
      </c>
      <c r="R332" s="313"/>
      <c r="S332" s="155"/>
      <c r="T332" s="136"/>
      <c r="U332" s="157">
        <v>416068</v>
      </c>
      <c r="V332" s="265"/>
      <c r="W332" s="318"/>
    </row>
    <row r="333" spans="1:23" x14ac:dyDescent="0.2">
      <c r="A333" s="306">
        <v>10</v>
      </c>
      <c r="B333" s="229">
        <v>2</v>
      </c>
      <c r="C333" s="237">
        <v>50</v>
      </c>
      <c r="D333" s="95"/>
      <c r="E333" s="286" t="s">
        <v>1422</v>
      </c>
      <c r="F333" s="190">
        <v>0</v>
      </c>
      <c r="G333" s="153" t="s">
        <v>1423</v>
      </c>
      <c r="H333" s="153" t="s">
        <v>1421</v>
      </c>
      <c r="I333" s="287">
        <v>1</v>
      </c>
      <c r="J333" s="288">
        <v>1</v>
      </c>
      <c r="K333" s="150">
        <v>122705210</v>
      </c>
      <c r="L333" s="283">
        <v>8.9149999999999993E-4</v>
      </c>
      <c r="M333" s="311"/>
      <c r="N333" s="312"/>
      <c r="O333" s="284">
        <v>8.9149999999999993E-4</v>
      </c>
      <c r="P333" s="285"/>
      <c r="Q333" s="153">
        <v>109392</v>
      </c>
      <c r="R333" s="313"/>
      <c r="S333" s="155"/>
      <c r="T333" s="136"/>
      <c r="U333" s="157">
        <v>109392</v>
      </c>
      <c r="V333" s="265"/>
      <c r="W333" s="318"/>
    </row>
    <row r="334" spans="1:23" x14ac:dyDescent="0.2">
      <c r="A334" s="306">
        <v>11</v>
      </c>
      <c r="B334" s="229">
        <v>3</v>
      </c>
      <c r="C334" s="237">
        <v>110</v>
      </c>
      <c r="D334" s="95"/>
      <c r="E334" s="286" t="s">
        <v>1424</v>
      </c>
      <c r="F334" s="190">
        <v>0</v>
      </c>
      <c r="G334" s="153" t="s">
        <v>1425</v>
      </c>
      <c r="H334" s="153" t="s">
        <v>1421</v>
      </c>
      <c r="I334" s="287">
        <v>1</v>
      </c>
      <c r="J334" s="288">
        <v>1</v>
      </c>
      <c r="K334" s="150">
        <v>809760</v>
      </c>
      <c r="L334" s="283">
        <v>8.2100000000000003E-5</v>
      </c>
      <c r="M334" s="311"/>
      <c r="N334" s="312"/>
      <c r="O334" s="284">
        <v>8.2100000000000003E-5</v>
      </c>
      <c r="P334" s="285"/>
      <c r="Q334" s="153">
        <v>66</v>
      </c>
      <c r="R334" s="313"/>
      <c r="S334" s="155"/>
      <c r="T334" s="136"/>
      <c r="U334" s="157">
        <v>66</v>
      </c>
      <c r="V334" s="265"/>
      <c r="W334" s="322"/>
    </row>
    <row r="335" spans="1:23" x14ac:dyDescent="0.2">
      <c r="A335" s="306">
        <v>12</v>
      </c>
      <c r="B335" s="229">
        <v>4</v>
      </c>
      <c r="C335" s="237">
        <v>210</v>
      </c>
      <c r="D335" s="95"/>
      <c r="E335" s="286" t="s">
        <v>1428</v>
      </c>
      <c r="F335" s="190">
        <v>0</v>
      </c>
      <c r="G335" s="153" t="s">
        <v>1429</v>
      </c>
      <c r="H335" s="153" t="s">
        <v>1421</v>
      </c>
      <c r="I335" s="287">
        <v>1</v>
      </c>
      <c r="J335" s="288">
        <v>1</v>
      </c>
      <c r="K335" s="150">
        <v>340878179</v>
      </c>
      <c r="L335" s="283">
        <v>6.0729999999999996E-4</v>
      </c>
      <c r="M335" s="311"/>
      <c r="N335" s="312"/>
      <c r="O335" s="284">
        <v>6.0729999999999996E-4</v>
      </c>
      <c r="P335" s="285"/>
      <c r="Q335" s="153">
        <v>207015</v>
      </c>
      <c r="R335" s="313"/>
      <c r="S335" s="155"/>
      <c r="T335" s="136"/>
      <c r="U335" s="157">
        <v>207015</v>
      </c>
      <c r="V335" s="265"/>
      <c r="W335" s="322"/>
    </row>
    <row r="336" spans="1:23" x14ac:dyDescent="0.2">
      <c r="A336" s="306">
        <v>13</v>
      </c>
      <c r="B336" s="229">
        <v>5</v>
      </c>
      <c r="C336" s="237">
        <v>240</v>
      </c>
      <c r="D336" s="95"/>
      <c r="E336" s="286" t="s">
        <v>1430</v>
      </c>
      <c r="F336" s="190">
        <v>0</v>
      </c>
      <c r="G336" s="153" t="s">
        <v>1429</v>
      </c>
      <c r="H336" s="153" t="s">
        <v>1431</v>
      </c>
      <c r="I336" s="287">
        <v>1</v>
      </c>
      <c r="J336" s="288">
        <v>1</v>
      </c>
      <c r="K336" s="150">
        <v>15295111</v>
      </c>
      <c r="L336" s="283">
        <v>4.2509999999999998E-4</v>
      </c>
      <c r="M336" s="311"/>
      <c r="N336" s="312"/>
      <c r="O336" s="284">
        <v>4.2509999999999998E-4</v>
      </c>
      <c r="P336" s="285"/>
      <c r="Q336" s="153">
        <v>6502</v>
      </c>
      <c r="R336" s="313"/>
      <c r="S336" s="155"/>
      <c r="T336" s="136"/>
      <c r="U336" s="157">
        <v>6502</v>
      </c>
      <c r="V336" s="265"/>
      <c r="W336" s="322"/>
    </row>
    <row r="337" spans="1:23" x14ac:dyDescent="0.2">
      <c r="A337" s="306">
        <v>14</v>
      </c>
      <c r="B337" s="229">
        <v>6</v>
      </c>
      <c r="C337" s="237">
        <v>270</v>
      </c>
      <c r="D337" s="95"/>
      <c r="E337" s="286" t="s">
        <v>1432</v>
      </c>
      <c r="F337" s="190">
        <v>0</v>
      </c>
      <c r="G337" s="153" t="s">
        <v>1429</v>
      </c>
      <c r="H337" s="153" t="s">
        <v>1433</v>
      </c>
      <c r="I337" s="287">
        <v>1</v>
      </c>
      <c r="J337" s="288">
        <v>1</v>
      </c>
      <c r="K337" s="150">
        <v>20534790</v>
      </c>
      <c r="L337" s="283">
        <v>3.947E-4</v>
      </c>
      <c r="M337" s="311"/>
      <c r="N337" s="312"/>
      <c r="O337" s="284">
        <v>3.947E-4</v>
      </c>
      <c r="P337" s="285"/>
      <c r="Q337" s="153">
        <v>8105</v>
      </c>
      <c r="R337" s="313"/>
      <c r="S337" s="155"/>
      <c r="T337" s="136"/>
      <c r="U337" s="157">
        <v>8105</v>
      </c>
      <c r="V337" s="265"/>
      <c r="W337" s="322"/>
    </row>
    <row r="338" spans="1:23" x14ac:dyDescent="0.2">
      <c r="A338" s="306">
        <v>15</v>
      </c>
      <c r="B338" s="229">
        <v>7</v>
      </c>
      <c r="C338" s="237">
        <v>320</v>
      </c>
      <c r="D338" s="95"/>
      <c r="E338" s="286" t="s">
        <v>1434</v>
      </c>
      <c r="F338" s="190">
        <v>0</v>
      </c>
      <c r="G338" s="153" t="s">
        <v>1435</v>
      </c>
      <c r="H338" s="153" t="s">
        <v>1421</v>
      </c>
      <c r="I338" s="287">
        <v>1</v>
      </c>
      <c r="J338" s="288">
        <v>1</v>
      </c>
      <c r="K338" s="150">
        <v>5075105</v>
      </c>
      <c r="L338" s="283">
        <v>6.0729999999999996E-4</v>
      </c>
      <c r="M338" s="311"/>
      <c r="N338" s="312"/>
      <c r="O338" s="284">
        <v>6.0729999999999996E-4</v>
      </c>
      <c r="P338" s="285"/>
      <c r="Q338" s="153">
        <v>3082</v>
      </c>
      <c r="R338" s="313"/>
      <c r="S338" s="155"/>
      <c r="T338" s="136"/>
      <c r="U338" s="157">
        <v>3082</v>
      </c>
      <c r="V338" s="265"/>
      <c r="W338" s="322"/>
    </row>
    <row r="339" spans="1:23" x14ac:dyDescent="0.2">
      <c r="A339" s="306">
        <v>16</v>
      </c>
      <c r="B339" s="229">
        <v>8</v>
      </c>
      <c r="C339" s="237">
        <v>330</v>
      </c>
      <c r="D339" s="95"/>
      <c r="E339" s="286" t="s">
        <v>1436</v>
      </c>
      <c r="F339" s="190">
        <v>0</v>
      </c>
      <c r="G339" s="153" t="s">
        <v>1435</v>
      </c>
      <c r="H339" s="153" t="s">
        <v>1431</v>
      </c>
      <c r="I339" s="287">
        <v>1</v>
      </c>
      <c r="J339" s="288">
        <v>1</v>
      </c>
      <c r="K339" s="150">
        <v>816750</v>
      </c>
      <c r="L339" s="283">
        <v>4.2509999999999998E-4</v>
      </c>
      <c r="M339" s="311"/>
      <c r="N339" s="312"/>
      <c r="O339" s="284">
        <v>4.2509999999999998E-4</v>
      </c>
      <c r="P339" s="285"/>
      <c r="Q339" s="153">
        <v>347</v>
      </c>
      <c r="R339" s="313"/>
      <c r="S339" s="155"/>
      <c r="T339" s="136"/>
      <c r="U339" s="157">
        <v>347</v>
      </c>
      <c r="V339" s="265"/>
      <c r="W339" s="322"/>
    </row>
    <row r="340" spans="1:23" x14ac:dyDescent="0.2">
      <c r="A340" s="306">
        <v>17</v>
      </c>
      <c r="B340" s="229">
        <v>9</v>
      </c>
      <c r="C340" s="237">
        <v>340</v>
      </c>
      <c r="D340" s="95"/>
      <c r="E340" s="286" t="s">
        <v>1401</v>
      </c>
      <c r="F340" s="190">
        <v>0</v>
      </c>
      <c r="G340" s="153" t="s">
        <v>1437</v>
      </c>
      <c r="H340" s="153" t="s">
        <v>1421</v>
      </c>
      <c r="I340" s="287">
        <v>1</v>
      </c>
      <c r="J340" s="288">
        <v>1</v>
      </c>
      <c r="K340" s="150">
        <v>109470903</v>
      </c>
      <c r="L340" s="283">
        <v>6.0729999999999996E-4</v>
      </c>
      <c r="M340" s="311"/>
      <c r="N340" s="312"/>
      <c r="O340" s="284">
        <v>6.0729999999999996E-4</v>
      </c>
      <c r="P340" s="285"/>
      <c r="Q340" s="153">
        <v>66482</v>
      </c>
      <c r="R340" s="313"/>
      <c r="S340" s="155"/>
      <c r="T340" s="136"/>
      <c r="U340" s="157">
        <v>66482</v>
      </c>
      <c r="V340" s="265"/>
      <c r="W340" s="322"/>
    </row>
    <row r="341" spans="1:23" x14ac:dyDescent="0.2">
      <c r="A341" s="306">
        <v>18</v>
      </c>
      <c r="B341" s="229">
        <v>10</v>
      </c>
      <c r="C341" s="237">
        <v>350</v>
      </c>
      <c r="D341" s="95"/>
      <c r="E341" s="286" t="s">
        <v>1438</v>
      </c>
      <c r="F341" s="190">
        <v>0</v>
      </c>
      <c r="G341" s="153" t="s">
        <v>1437</v>
      </c>
      <c r="H341" s="153" t="s">
        <v>1431</v>
      </c>
      <c r="I341" s="287">
        <v>1</v>
      </c>
      <c r="J341" s="288">
        <v>1</v>
      </c>
      <c r="K341" s="150">
        <v>8118155</v>
      </c>
      <c r="L341" s="283">
        <v>4.2509999999999998E-4</v>
      </c>
      <c r="M341" s="311"/>
      <c r="N341" s="312"/>
      <c r="O341" s="284">
        <v>4.2509999999999998E-4</v>
      </c>
      <c r="P341" s="285"/>
      <c r="Q341" s="153">
        <v>3451</v>
      </c>
      <c r="R341" s="313"/>
      <c r="S341" s="155"/>
      <c r="T341" s="136"/>
      <c r="U341" s="157">
        <v>3451</v>
      </c>
      <c r="V341" s="265"/>
      <c r="W341" s="322"/>
    </row>
    <row r="342" spans="1:23" x14ac:dyDescent="0.2">
      <c r="A342" s="306">
        <v>19</v>
      </c>
      <c r="B342" s="229">
        <v>11</v>
      </c>
      <c r="C342" s="237">
        <v>510</v>
      </c>
      <c r="D342" s="95"/>
      <c r="E342" s="286" t="s">
        <v>1439</v>
      </c>
      <c r="F342" s="190">
        <v>0</v>
      </c>
      <c r="G342" s="153" t="s">
        <v>1440</v>
      </c>
      <c r="H342" s="153" t="s">
        <v>1421</v>
      </c>
      <c r="I342" s="287">
        <v>1</v>
      </c>
      <c r="J342" s="288">
        <v>1</v>
      </c>
      <c r="K342" s="150">
        <v>57739655</v>
      </c>
      <c r="L342" s="283">
        <v>1.2101E-3</v>
      </c>
      <c r="M342" s="311"/>
      <c r="N342" s="312"/>
      <c r="O342" s="284">
        <v>1.2101E-3</v>
      </c>
      <c r="P342" s="285"/>
      <c r="Q342" s="153">
        <v>69871</v>
      </c>
      <c r="R342" s="313"/>
      <c r="S342" s="155"/>
      <c r="T342" s="136"/>
      <c r="U342" s="157">
        <v>69871</v>
      </c>
      <c r="V342" s="265"/>
      <c r="W342" s="322"/>
    </row>
    <row r="343" spans="1:23" x14ac:dyDescent="0.2">
      <c r="A343" s="306">
        <v>20</v>
      </c>
      <c r="B343" s="229">
        <v>12</v>
      </c>
      <c r="C343" s="237">
        <v>540</v>
      </c>
      <c r="D343" s="95"/>
      <c r="E343" s="286" t="s">
        <v>1441</v>
      </c>
      <c r="F343" s="190">
        <v>0</v>
      </c>
      <c r="G343" s="153" t="s">
        <v>1440</v>
      </c>
      <c r="H343" s="153" t="s">
        <v>1431</v>
      </c>
      <c r="I343" s="287">
        <v>1</v>
      </c>
      <c r="J343" s="288">
        <v>1</v>
      </c>
      <c r="K343" s="150">
        <v>6890812</v>
      </c>
      <c r="L343" s="283">
        <v>7.8659999999999993E-4</v>
      </c>
      <c r="M343" s="311"/>
      <c r="N343" s="312"/>
      <c r="O343" s="284">
        <v>7.8659999999999993E-4</v>
      </c>
      <c r="P343" s="285"/>
      <c r="Q343" s="153">
        <v>5420</v>
      </c>
      <c r="R343" s="313"/>
      <c r="S343" s="155"/>
      <c r="T343" s="136"/>
      <c r="U343" s="157">
        <v>5420</v>
      </c>
      <c r="V343" s="265"/>
      <c r="W343" s="322"/>
    </row>
    <row r="344" spans="1:23" x14ac:dyDescent="0.2">
      <c r="A344" s="306">
        <v>21</v>
      </c>
      <c r="B344" s="229">
        <v>13</v>
      </c>
      <c r="C344" s="237">
        <v>570</v>
      </c>
      <c r="D344" s="95"/>
      <c r="E344" s="286" t="s">
        <v>1442</v>
      </c>
      <c r="F344" s="190">
        <v>0</v>
      </c>
      <c r="G344" s="153" t="s">
        <v>1440</v>
      </c>
      <c r="H344" s="153" t="s">
        <v>1433</v>
      </c>
      <c r="I344" s="287">
        <v>1</v>
      </c>
      <c r="J344" s="288">
        <v>1</v>
      </c>
      <c r="K344" s="150">
        <v>7005900</v>
      </c>
      <c r="L344" s="283">
        <v>7.8659999999999993E-4</v>
      </c>
      <c r="M344" s="311"/>
      <c r="N344" s="312"/>
      <c r="O344" s="284">
        <v>7.8659999999999993E-4</v>
      </c>
      <c r="P344" s="285"/>
      <c r="Q344" s="153">
        <v>5511</v>
      </c>
      <c r="R344" s="313"/>
      <c r="S344" s="155"/>
      <c r="T344" s="136"/>
      <c r="U344" s="157">
        <v>5511</v>
      </c>
      <c r="V344" s="265"/>
      <c r="W344" s="322"/>
    </row>
    <row r="345" spans="1:23" x14ac:dyDescent="0.2">
      <c r="A345" s="306">
        <v>22</v>
      </c>
      <c r="B345" s="229">
        <v>14</v>
      </c>
      <c r="C345" s="237">
        <v>610</v>
      </c>
      <c r="D345" s="95"/>
      <c r="E345" s="286" t="s">
        <v>1443</v>
      </c>
      <c r="F345" s="190">
        <v>0</v>
      </c>
      <c r="G345" s="153" t="s">
        <v>1444</v>
      </c>
      <c r="H345" s="153" t="s">
        <v>1421</v>
      </c>
      <c r="I345" s="287">
        <v>1</v>
      </c>
      <c r="J345" s="288">
        <v>1</v>
      </c>
      <c r="K345" s="150">
        <v>25754455</v>
      </c>
      <c r="L345" s="283">
        <v>1.2101E-3</v>
      </c>
      <c r="M345" s="311"/>
      <c r="N345" s="312"/>
      <c r="O345" s="284">
        <v>1.2101E-3</v>
      </c>
      <c r="P345" s="285"/>
      <c r="Q345" s="153">
        <v>31165</v>
      </c>
      <c r="R345" s="313"/>
      <c r="S345" s="155"/>
      <c r="T345" s="136"/>
      <c r="U345" s="157">
        <v>31165</v>
      </c>
      <c r="V345" s="265"/>
      <c r="W345" s="322"/>
    </row>
    <row r="346" spans="1:23" x14ac:dyDescent="0.2">
      <c r="A346" s="306">
        <v>23</v>
      </c>
      <c r="B346" s="229">
        <v>15</v>
      </c>
      <c r="C346" s="237">
        <v>620</v>
      </c>
      <c r="D346" s="95"/>
      <c r="E346" s="286" t="s">
        <v>1445</v>
      </c>
      <c r="F346" s="190">
        <v>0</v>
      </c>
      <c r="G346" s="153" t="s">
        <v>1444</v>
      </c>
      <c r="H346" s="153" t="s">
        <v>1431</v>
      </c>
      <c r="I346" s="287">
        <v>1</v>
      </c>
      <c r="J346" s="288">
        <v>1</v>
      </c>
      <c r="K346" s="150">
        <v>1709820</v>
      </c>
      <c r="L346" s="283">
        <v>7.8659999999999993E-4</v>
      </c>
      <c r="M346" s="311"/>
      <c r="N346" s="312"/>
      <c r="O346" s="284">
        <v>7.8659999999999993E-4</v>
      </c>
      <c r="P346" s="285"/>
      <c r="Q346" s="153">
        <v>1345</v>
      </c>
      <c r="R346" s="313"/>
      <c r="S346" s="155"/>
      <c r="T346" s="136"/>
      <c r="U346" s="157">
        <v>1345</v>
      </c>
      <c r="V346" s="265"/>
      <c r="W346" s="322"/>
    </row>
    <row r="347" spans="1:23" x14ac:dyDescent="0.2">
      <c r="A347" s="306">
        <v>24</v>
      </c>
      <c r="B347" s="229">
        <v>16</v>
      </c>
      <c r="C347" s="237">
        <v>710</v>
      </c>
      <c r="D347" s="95"/>
      <c r="E347" s="286" t="s">
        <v>1446</v>
      </c>
      <c r="F347" s="190">
        <v>0</v>
      </c>
      <c r="G347" s="153" t="s">
        <v>1447</v>
      </c>
      <c r="H347" s="153" t="s">
        <v>1421</v>
      </c>
      <c r="I347" s="287">
        <v>1</v>
      </c>
      <c r="J347" s="288">
        <v>1</v>
      </c>
      <c r="K347" s="150">
        <v>4785000</v>
      </c>
      <c r="L347" s="283">
        <v>3.6299999999999999E-4</v>
      </c>
      <c r="M347" s="311"/>
      <c r="N347" s="312"/>
      <c r="O347" s="284">
        <v>3.6299999999999999E-4</v>
      </c>
      <c r="P347" s="285"/>
      <c r="Q347" s="153">
        <v>1737</v>
      </c>
      <c r="R347" s="313"/>
      <c r="S347" s="155"/>
      <c r="T347" s="136"/>
      <c r="U347" s="157">
        <v>1737</v>
      </c>
      <c r="V347" s="265"/>
      <c r="W347" s="322"/>
    </row>
    <row r="348" spans="1:23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1994466747</v>
      </c>
      <c r="L355" s="285"/>
      <c r="M355" s="285"/>
      <c r="N355" s="285"/>
      <c r="O355" s="285"/>
      <c r="P355" s="285"/>
      <c r="Q355" s="292">
        <v>935559</v>
      </c>
      <c r="R355" s="315"/>
      <c r="S355" s="316"/>
      <c r="T355" s="136"/>
      <c r="U355" s="292">
        <v>935559</v>
      </c>
      <c r="V355" s="265"/>
      <c r="W355" s="322"/>
    </row>
    <row r="356" spans="1:23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x14ac:dyDescent="0.2">
      <c r="A365" s="306">
        <v>8</v>
      </c>
      <c r="B365" s="237"/>
      <c r="C365" s="271">
        <v>4011</v>
      </c>
      <c r="D365" s="95"/>
      <c r="E365" s="307">
        <v>330</v>
      </c>
      <c r="F365" s="307">
        <v>1</v>
      </c>
      <c r="G365" s="308" t="s">
        <v>1458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x14ac:dyDescent="0.2">
      <c r="A366" s="306">
        <v>9</v>
      </c>
      <c r="B366" s="229" t="s">
        <v>393</v>
      </c>
      <c r="C366" s="237">
        <v>10</v>
      </c>
      <c r="D366" s="95"/>
      <c r="E366" s="279" t="s">
        <v>1419</v>
      </c>
      <c r="F366" s="280">
        <v>0</v>
      </c>
      <c r="G366" s="153" t="s">
        <v>1420</v>
      </c>
      <c r="H366" s="153" t="s">
        <v>1421</v>
      </c>
      <c r="I366" s="281">
        <v>1</v>
      </c>
      <c r="J366" s="282">
        <v>1</v>
      </c>
      <c r="K366" s="150">
        <v>1266877142</v>
      </c>
      <c r="L366" s="283">
        <v>8.871000000000001E-5</v>
      </c>
      <c r="M366" s="311"/>
      <c r="N366" s="312"/>
      <c r="O366" s="284">
        <v>8.871000000000001E-5</v>
      </c>
      <c r="P366" s="285"/>
      <c r="Q366" s="153">
        <v>112385</v>
      </c>
      <c r="R366" s="313"/>
      <c r="S366" s="155"/>
      <c r="T366" s="136"/>
      <c r="U366" s="157">
        <v>112385</v>
      </c>
      <c r="V366" s="265"/>
      <c r="W366" s="322"/>
    </row>
    <row r="367" spans="1:23" x14ac:dyDescent="0.2">
      <c r="A367" s="306">
        <v>10</v>
      </c>
      <c r="B367" s="229">
        <v>2</v>
      </c>
      <c r="C367" s="237">
        <v>50</v>
      </c>
      <c r="D367" s="95"/>
      <c r="E367" s="286" t="s">
        <v>1422</v>
      </c>
      <c r="F367" s="190">
        <v>0</v>
      </c>
      <c r="G367" s="153" t="s">
        <v>1423</v>
      </c>
      <c r="H367" s="153" t="s">
        <v>1421</v>
      </c>
      <c r="I367" s="287">
        <v>1</v>
      </c>
      <c r="J367" s="288">
        <v>1</v>
      </c>
      <c r="K367" s="150">
        <v>122705210</v>
      </c>
      <c r="L367" s="283">
        <v>2.4079999999999997E-4</v>
      </c>
      <c r="M367" s="311"/>
      <c r="N367" s="312"/>
      <c r="O367" s="284">
        <v>2.4079999999999997E-4</v>
      </c>
      <c r="P367" s="285"/>
      <c r="Q367" s="153">
        <v>29547</v>
      </c>
      <c r="R367" s="313"/>
      <c r="S367" s="155"/>
      <c r="T367" s="136"/>
      <c r="U367" s="157">
        <v>29547</v>
      </c>
      <c r="V367" s="265"/>
      <c r="W367" s="322"/>
    </row>
    <row r="368" spans="1:23" x14ac:dyDescent="0.2">
      <c r="A368" s="306">
        <v>11</v>
      </c>
      <c r="B368" s="229">
        <v>3</v>
      </c>
      <c r="C368" s="237">
        <v>110</v>
      </c>
      <c r="D368" s="95"/>
      <c r="E368" s="286" t="s">
        <v>1424</v>
      </c>
      <c r="F368" s="190">
        <v>0</v>
      </c>
      <c r="G368" s="153" t="s">
        <v>1425</v>
      </c>
      <c r="H368" s="153" t="s">
        <v>1421</v>
      </c>
      <c r="I368" s="287">
        <v>1</v>
      </c>
      <c r="J368" s="288">
        <v>1</v>
      </c>
      <c r="K368" s="150">
        <v>809760</v>
      </c>
      <c r="L368" s="283">
        <v>2.2199999999999998E-5</v>
      </c>
      <c r="M368" s="311"/>
      <c r="N368" s="312"/>
      <c r="O368" s="284">
        <v>2.2199999999999998E-5</v>
      </c>
      <c r="P368" s="285"/>
      <c r="Q368" s="153">
        <v>18</v>
      </c>
      <c r="R368" s="313"/>
      <c r="S368" s="155"/>
      <c r="T368" s="136"/>
      <c r="U368" s="157">
        <v>18</v>
      </c>
      <c r="V368" s="265"/>
      <c r="W368" s="322"/>
    </row>
    <row r="369" spans="1:23" x14ac:dyDescent="0.2">
      <c r="A369" s="306">
        <v>12</v>
      </c>
      <c r="B369" s="229">
        <v>4</v>
      </c>
      <c r="C369" s="237">
        <v>210</v>
      </c>
      <c r="D369" s="95"/>
      <c r="E369" s="286" t="s">
        <v>1428</v>
      </c>
      <c r="F369" s="190">
        <v>0</v>
      </c>
      <c r="G369" s="153" t="s">
        <v>1429</v>
      </c>
      <c r="H369" s="153" t="s">
        <v>1421</v>
      </c>
      <c r="I369" s="287">
        <v>1</v>
      </c>
      <c r="J369" s="288">
        <v>1</v>
      </c>
      <c r="K369" s="150">
        <v>340874779</v>
      </c>
      <c r="L369" s="283">
        <v>1.6403999999999998E-4</v>
      </c>
      <c r="M369" s="311"/>
      <c r="N369" s="312"/>
      <c r="O369" s="284">
        <v>1.6403999999999998E-4</v>
      </c>
      <c r="P369" s="285"/>
      <c r="Q369" s="153">
        <v>55917</v>
      </c>
      <c r="R369" s="313"/>
      <c r="S369" s="155"/>
      <c r="T369" s="136"/>
      <c r="U369" s="157">
        <v>55917</v>
      </c>
      <c r="V369" s="265"/>
      <c r="W369" s="322"/>
    </row>
    <row r="370" spans="1:23" x14ac:dyDescent="0.2">
      <c r="A370" s="306">
        <v>13</v>
      </c>
      <c r="B370" s="229">
        <v>5</v>
      </c>
      <c r="C370" s="237">
        <v>240</v>
      </c>
      <c r="D370" s="95"/>
      <c r="E370" s="286" t="s">
        <v>1430</v>
      </c>
      <c r="F370" s="190">
        <v>0</v>
      </c>
      <c r="G370" s="153" t="s">
        <v>1429</v>
      </c>
      <c r="H370" s="153" t="s">
        <v>1431</v>
      </c>
      <c r="I370" s="287">
        <v>1</v>
      </c>
      <c r="J370" s="288">
        <v>1</v>
      </c>
      <c r="K370" s="150">
        <v>15295111</v>
      </c>
      <c r="L370" s="283">
        <v>1.1479999999999999E-4</v>
      </c>
      <c r="M370" s="311"/>
      <c r="N370" s="312"/>
      <c r="O370" s="284">
        <v>1.1479999999999999E-4</v>
      </c>
      <c r="P370" s="285"/>
      <c r="Q370" s="153">
        <v>1756</v>
      </c>
      <c r="R370" s="313"/>
      <c r="S370" s="155"/>
      <c r="T370" s="136"/>
      <c r="U370" s="157">
        <v>1756</v>
      </c>
      <c r="V370" s="265"/>
      <c r="W370" s="322"/>
    </row>
    <row r="371" spans="1:23" x14ac:dyDescent="0.2">
      <c r="A371" s="306">
        <v>14</v>
      </c>
      <c r="B371" s="229">
        <v>6</v>
      </c>
      <c r="C371" s="237">
        <v>270</v>
      </c>
      <c r="D371" s="95"/>
      <c r="E371" s="286" t="s">
        <v>1432</v>
      </c>
      <c r="F371" s="190">
        <v>0</v>
      </c>
      <c r="G371" s="153" t="s">
        <v>1429</v>
      </c>
      <c r="H371" s="153" t="s">
        <v>1433</v>
      </c>
      <c r="I371" s="287">
        <v>1</v>
      </c>
      <c r="J371" s="288">
        <v>1</v>
      </c>
      <c r="K371" s="150">
        <v>20534790</v>
      </c>
      <c r="L371" s="283">
        <v>1.0659999999999999E-4</v>
      </c>
      <c r="M371" s="311"/>
      <c r="N371" s="312"/>
      <c r="O371" s="284">
        <v>1.0659999999999999E-4</v>
      </c>
      <c r="P371" s="285"/>
      <c r="Q371" s="153">
        <v>2189</v>
      </c>
      <c r="R371" s="313"/>
      <c r="S371" s="155"/>
      <c r="T371" s="136"/>
      <c r="U371" s="157">
        <v>2189</v>
      </c>
      <c r="V371" s="265"/>
      <c r="W371" s="322"/>
    </row>
    <row r="372" spans="1:23" x14ac:dyDescent="0.2">
      <c r="A372" s="306">
        <v>15</v>
      </c>
      <c r="B372" s="229">
        <v>7</v>
      </c>
      <c r="C372" s="237">
        <v>320</v>
      </c>
      <c r="D372" s="95"/>
      <c r="E372" s="286" t="s">
        <v>1434</v>
      </c>
      <c r="F372" s="190">
        <v>0</v>
      </c>
      <c r="G372" s="153" t="s">
        <v>1435</v>
      </c>
      <c r="H372" s="153" t="s">
        <v>1421</v>
      </c>
      <c r="I372" s="287">
        <v>1</v>
      </c>
      <c r="J372" s="288">
        <v>1</v>
      </c>
      <c r="K372" s="150">
        <v>5075105</v>
      </c>
      <c r="L372" s="283">
        <v>1.64E-4</v>
      </c>
      <c r="M372" s="311"/>
      <c r="N372" s="312"/>
      <c r="O372" s="284">
        <v>1.64E-4</v>
      </c>
      <c r="P372" s="285"/>
      <c r="Q372" s="153">
        <v>832</v>
      </c>
      <c r="R372" s="313"/>
      <c r="S372" s="155"/>
      <c r="T372" s="136"/>
      <c r="U372" s="157">
        <v>832</v>
      </c>
      <c r="V372" s="265"/>
      <c r="W372" s="322"/>
    </row>
    <row r="373" spans="1:23" x14ac:dyDescent="0.2">
      <c r="A373" s="306">
        <v>16</v>
      </c>
      <c r="B373" s="229">
        <v>8</v>
      </c>
      <c r="C373" s="237">
        <v>330</v>
      </c>
      <c r="D373" s="95"/>
      <c r="E373" s="286" t="s">
        <v>1436</v>
      </c>
      <c r="F373" s="190">
        <v>0</v>
      </c>
      <c r="G373" s="153" t="s">
        <v>1435</v>
      </c>
      <c r="H373" s="153" t="s">
        <v>1431</v>
      </c>
      <c r="I373" s="287">
        <v>1</v>
      </c>
      <c r="J373" s="288">
        <v>1</v>
      </c>
      <c r="K373" s="150">
        <v>816750</v>
      </c>
      <c r="L373" s="283">
        <v>1.1479999999999999E-4</v>
      </c>
      <c r="M373" s="311"/>
      <c r="N373" s="312"/>
      <c r="O373" s="284">
        <v>1.1479999999999999E-4</v>
      </c>
      <c r="P373" s="285"/>
      <c r="Q373" s="153">
        <v>94</v>
      </c>
      <c r="R373" s="313"/>
      <c r="S373" s="155"/>
      <c r="T373" s="136"/>
      <c r="U373" s="157">
        <v>94</v>
      </c>
      <c r="V373" s="265"/>
      <c r="W373" s="322"/>
    </row>
    <row r="374" spans="1:23" x14ac:dyDescent="0.2">
      <c r="A374" s="306">
        <v>17</v>
      </c>
      <c r="B374" s="229">
        <v>9</v>
      </c>
      <c r="C374" s="237">
        <v>340</v>
      </c>
      <c r="D374" s="95"/>
      <c r="E374" s="286" t="s">
        <v>1401</v>
      </c>
      <c r="F374" s="190">
        <v>0</v>
      </c>
      <c r="G374" s="153" t="s">
        <v>1437</v>
      </c>
      <c r="H374" s="153" t="s">
        <v>1421</v>
      </c>
      <c r="I374" s="287">
        <v>1</v>
      </c>
      <c r="J374" s="288">
        <v>1</v>
      </c>
      <c r="K374" s="150">
        <v>109470903</v>
      </c>
      <c r="L374" s="283">
        <v>1.64E-4</v>
      </c>
      <c r="M374" s="311"/>
      <c r="N374" s="312"/>
      <c r="O374" s="284">
        <v>1.64E-4</v>
      </c>
      <c r="P374" s="285"/>
      <c r="Q374" s="153">
        <v>17953</v>
      </c>
      <c r="R374" s="313"/>
      <c r="S374" s="155"/>
      <c r="T374" s="136"/>
      <c r="U374" s="157">
        <v>17953</v>
      </c>
      <c r="V374" s="265"/>
      <c r="W374" s="322"/>
    </row>
    <row r="375" spans="1:23" x14ac:dyDescent="0.2">
      <c r="A375" s="306">
        <v>18</v>
      </c>
      <c r="B375" s="229">
        <v>10</v>
      </c>
      <c r="C375" s="237">
        <v>350</v>
      </c>
      <c r="D375" s="95"/>
      <c r="E375" s="286" t="s">
        <v>1438</v>
      </c>
      <c r="F375" s="190">
        <v>0</v>
      </c>
      <c r="G375" s="153" t="s">
        <v>1437</v>
      </c>
      <c r="H375" s="153" t="s">
        <v>1431</v>
      </c>
      <c r="I375" s="287">
        <v>1</v>
      </c>
      <c r="J375" s="288">
        <v>1</v>
      </c>
      <c r="K375" s="150">
        <v>8118155</v>
      </c>
      <c r="L375" s="283">
        <v>1.1479999999999999E-4</v>
      </c>
      <c r="M375" s="311"/>
      <c r="N375" s="312"/>
      <c r="O375" s="284">
        <v>1.1479999999999999E-4</v>
      </c>
      <c r="P375" s="285"/>
      <c r="Q375" s="153">
        <v>932</v>
      </c>
      <c r="R375" s="313"/>
      <c r="S375" s="155"/>
      <c r="T375" s="136"/>
      <c r="U375" s="157">
        <v>932</v>
      </c>
      <c r="V375" s="265"/>
      <c r="W375" s="322"/>
    </row>
    <row r="376" spans="1:23" x14ac:dyDescent="0.2">
      <c r="A376" s="306">
        <v>19</v>
      </c>
      <c r="B376" s="229">
        <v>11</v>
      </c>
      <c r="C376" s="237">
        <v>510</v>
      </c>
      <c r="D376" s="95"/>
      <c r="E376" s="286" t="s">
        <v>1439</v>
      </c>
      <c r="F376" s="190">
        <v>0</v>
      </c>
      <c r="G376" s="153" t="s">
        <v>1440</v>
      </c>
      <c r="H376" s="153" t="s">
        <v>1421</v>
      </c>
      <c r="I376" s="287">
        <v>1</v>
      </c>
      <c r="J376" s="288">
        <v>1</v>
      </c>
      <c r="K376" s="150">
        <v>57739655</v>
      </c>
      <c r="L376" s="283">
        <v>3.2689999999999998E-4</v>
      </c>
      <c r="M376" s="311"/>
      <c r="N376" s="312"/>
      <c r="O376" s="284">
        <v>3.2689999999999998E-4</v>
      </c>
      <c r="P376" s="285"/>
      <c r="Q376" s="153">
        <v>18875</v>
      </c>
      <c r="R376" s="313"/>
      <c r="S376" s="155"/>
      <c r="T376" s="136"/>
      <c r="U376" s="157">
        <v>18875</v>
      </c>
      <c r="V376" s="265"/>
      <c r="W376" s="322"/>
    </row>
    <row r="377" spans="1:23" x14ac:dyDescent="0.2">
      <c r="A377" s="306">
        <v>20</v>
      </c>
      <c r="B377" s="229">
        <v>12</v>
      </c>
      <c r="C377" s="237">
        <v>540</v>
      </c>
      <c r="D377" s="95"/>
      <c r="E377" s="286" t="s">
        <v>1441</v>
      </c>
      <c r="F377" s="190">
        <v>0</v>
      </c>
      <c r="G377" s="153" t="s">
        <v>1440</v>
      </c>
      <c r="H377" s="153" t="s">
        <v>1431</v>
      </c>
      <c r="I377" s="287">
        <v>1</v>
      </c>
      <c r="J377" s="288">
        <v>1</v>
      </c>
      <c r="K377" s="150">
        <v>6890812</v>
      </c>
      <c r="L377" s="283">
        <v>2.1250000000000002E-4</v>
      </c>
      <c r="M377" s="311"/>
      <c r="N377" s="312"/>
      <c r="O377" s="284">
        <v>2.1250000000000002E-4</v>
      </c>
      <c r="P377" s="285"/>
      <c r="Q377" s="153">
        <v>1464</v>
      </c>
      <c r="R377" s="313"/>
      <c r="S377" s="155"/>
      <c r="T377" s="136"/>
      <c r="U377" s="157">
        <v>1464</v>
      </c>
      <c r="V377" s="265"/>
      <c r="W377" s="322"/>
    </row>
    <row r="378" spans="1:23" x14ac:dyDescent="0.2">
      <c r="A378" s="306">
        <v>21</v>
      </c>
      <c r="B378" s="229">
        <v>13</v>
      </c>
      <c r="C378" s="237">
        <v>570</v>
      </c>
      <c r="D378" s="95"/>
      <c r="E378" s="286" t="s">
        <v>1442</v>
      </c>
      <c r="F378" s="190">
        <v>0</v>
      </c>
      <c r="G378" s="153" t="s">
        <v>1440</v>
      </c>
      <c r="H378" s="153" t="s">
        <v>1433</v>
      </c>
      <c r="I378" s="287">
        <v>1</v>
      </c>
      <c r="J378" s="288">
        <v>1</v>
      </c>
      <c r="K378" s="150">
        <v>7005900</v>
      </c>
      <c r="L378" s="283">
        <v>2.1250000000000002E-4</v>
      </c>
      <c r="M378" s="311"/>
      <c r="N378" s="312"/>
      <c r="O378" s="284">
        <v>2.1250000000000002E-4</v>
      </c>
      <c r="P378" s="285"/>
      <c r="Q378" s="153">
        <v>1489</v>
      </c>
      <c r="R378" s="313"/>
      <c r="S378" s="155"/>
      <c r="T378" s="136"/>
      <c r="U378" s="157">
        <v>1489</v>
      </c>
      <c r="V378" s="265"/>
      <c r="W378" s="322"/>
    </row>
    <row r="379" spans="1:23" x14ac:dyDescent="0.2">
      <c r="A379" s="306">
        <v>22</v>
      </c>
      <c r="B379" s="229">
        <v>14</v>
      </c>
      <c r="C379" s="237">
        <v>610</v>
      </c>
      <c r="D379" s="95"/>
      <c r="E379" s="286" t="s">
        <v>1443</v>
      </c>
      <c r="F379" s="190">
        <v>0</v>
      </c>
      <c r="G379" s="153" t="s">
        <v>1444</v>
      </c>
      <c r="H379" s="153" t="s">
        <v>1421</v>
      </c>
      <c r="I379" s="287">
        <v>1</v>
      </c>
      <c r="J379" s="288">
        <v>1</v>
      </c>
      <c r="K379" s="150">
        <v>25754455</v>
      </c>
      <c r="L379" s="283">
        <v>3.2689999999999998E-4</v>
      </c>
      <c r="M379" s="311"/>
      <c r="N379" s="312"/>
      <c r="O379" s="284">
        <v>3.2689999999999998E-4</v>
      </c>
      <c r="P379" s="285"/>
      <c r="Q379" s="153">
        <v>8419</v>
      </c>
      <c r="R379" s="313"/>
      <c r="S379" s="155"/>
      <c r="T379" s="136"/>
      <c r="U379" s="157">
        <v>8419</v>
      </c>
      <c r="V379" s="265"/>
      <c r="W379" s="322"/>
    </row>
    <row r="380" spans="1:23" x14ac:dyDescent="0.2">
      <c r="A380" s="306">
        <v>23</v>
      </c>
      <c r="B380" s="229">
        <v>15</v>
      </c>
      <c r="C380" s="237">
        <v>620</v>
      </c>
      <c r="D380" s="95"/>
      <c r="E380" s="286" t="s">
        <v>1445</v>
      </c>
      <c r="F380" s="190">
        <v>0</v>
      </c>
      <c r="G380" s="153" t="s">
        <v>1444</v>
      </c>
      <c r="H380" s="153" t="s">
        <v>1431</v>
      </c>
      <c r="I380" s="287">
        <v>1</v>
      </c>
      <c r="J380" s="288">
        <v>1</v>
      </c>
      <c r="K380" s="150">
        <v>1709820</v>
      </c>
      <c r="L380" s="283">
        <v>2.1250000000000002E-4</v>
      </c>
      <c r="M380" s="311"/>
      <c r="N380" s="312"/>
      <c r="O380" s="284">
        <v>2.1250000000000002E-4</v>
      </c>
      <c r="P380" s="285"/>
      <c r="Q380" s="153">
        <v>363</v>
      </c>
      <c r="R380" s="313"/>
      <c r="S380" s="155"/>
      <c r="T380" s="136"/>
      <c r="U380" s="157">
        <v>363</v>
      </c>
      <c r="V380" s="265"/>
      <c r="W380" s="322"/>
    </row>
    <row r="381" spans="1:23" x14ac:dyDescent="0.2">
      <c r="A381" s="306">
        <v>24</v>
      </c>
      <c r="B381" s="229">
        <v>16</v>
      </c>
      <c r="C381" s="237">
        <v>710</v>
      </c>
      <c r="D381" s="95"/>
      <c r="E381" s="286" t="s">
        <v>1446</v>
      </c>
      <c r="F381" s="190">
        <v>0</v>
      </c>
      <c r="G381" s="153" t="s">
        <v>1447</v>
      </c>
      <c r="H381" s="153" t="s">
        <v>1421</v>
      </c>
      <c r="I381" s="287">
        <v>1</v>
      </c>
      <c r="J381" s="288">
        <v>1</v>
      </c>
      <c r="K381" s="150">
        <v>4785000</v>
      </c>
      <c r="L381" s="283">
        <v>9.8099999999999999E-5</v>
      </c>
      <c r="M381" s="311"/>
      <c r="N381" s="312"/>
      <c r="O381" s="284">
        <v>9.8099999999999999E-5</v>
      </c>
      <c r="P381" s="285"/>
      <c r="Q381" s="153">
        <v>469</v>
      </c>
      <c r="R381" s="313"/>
      <c r="S381" s="155"/>
      <c r="T381" s="136"/>
      <c r="U381" s="157">
        <v>469</v>
      </c>
      <c r="V381" s="265"/>
      <c r="W381" s="322"/>
    </row>
    <row r="382" spans="1:23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1994463347</v>
      </c>
      <c r="L389" s="285"/>
      <c r="M389" s="285"/>
      <c r="N389" s="285"/>
      <c r="O389" s="285"/>
      <c r="P389" s="285"/>
      <c r="Q389" s="292">
        <v>252702</v>
      </c>
      <c r="R389" s="315"/>
      <c r="S389" s="316"/>
      <c r="T389" s="136"/>
      <c r="U389" s="292">
        <v>252702</v>
      </c>
      <c r="V389" s="265"/>
      <c r="W389" s="322"/>
    </row>
    <row r="390" spans="1:23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330543</v>
      </c>
      <c r="R18" s="336">
        <v>0</v>
      </c>
      <c r="S18" s="336">
        <v>198218</v>
      </c>
      <c r="T18" s="136"/>
      <c r="U18" s="242">
        <v>528761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39080082</v>
      </c>
      <c r="R21" s="124">
        <v>0</v>
      </c>
      <c r="S21" s="124">
        <v>23136277</v>
      </c>
      <c r="T21" s="136"/>
      <c r="U21" s="242">
        <v>62216359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133287</v>
      </c>
      <c r="R25" s="336">
        <v>0</v>
      </c>
      <c r="S25" s="336">
        <v>0</v>
      </c>
      <c r="T25" s="136"/>
      <c r="U25" s="242">
        <v>133287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66957</v>
      </c>
      <c r="R31" s="336">
        <v>0</v>
      </c>
      <c r="S31" s="336">
        <v>0</v>
      </c>
      <c r="T31" s="136"/>
      <c r="U31" s="242">
        <v>66957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175007</v>
      </c>
      <c r="R32" s="336">
        <v>0</v>
      </c>
      <c r="S32" s="336">
        <v>0</v>
      </c>
      <c r="T32" s="136"/>
      <c r="U32" s="242">
        <v>175007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375251</v>
      </c>
      <c r="R37" s="124">
        <v>0</v>
      </c>
      <c r="S37" s="124">
        <v>0</v>
      </c>
      <c r="T37" s="136"/>
      <c r="U37" s="242">
        <v>375251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39455333</v>
      </c>
      <c r="R40" s="242">
        <v>0</v>
      </c>
      <c r="S40" s="242">
        <v>23136277</v>
      </c>
      <c r="T40" s="136"/>
      <c r="U40" s="242">
        <v>62591610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50428977</v>
      </c>
      <c r="L16" s="136" t="s">
        <v>392</v>
      </c>
      <c r="M16" s="95"/>
      <c r="N16" s="95"/>
      <c r="O16" s="237"/>
      <c r="P16" s="136" t="s">
        <v>72</v>
      </c>
      <c r="Q16" s="242">
        <v>797486</v>
      </c>
      <c r="R16" s="242">
        <v>0</v>
      </c>
      <c r="S16" s="242">
        <v>728889</v>
      </c>
      <c r="T16" s="136"/>
      <c r="U16" s="242">
        <v>1526375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1459</v>
      </c>
      <c r="F26" s="279">
        <v>0</v>
      </c>
      <c r="G26" s="153" t="s">
        <v>1420</v>
      </c>
      <c r="H26" s="153" t="s">
        <v>1460</v>
      </c>
      <c r="I26" s="281">
        <v>1</v>
      </c>
      <c r="J26" s="282">
        <v>1</v>
      </c>
      <c r="K26" s="150">
        <v>3758500</v>
      </c>
      <c r="L26" s="283">
        <v>7.5290000000000001E-3</v>
      </c>
      <c r="M26" s="283">
        <v>0</v>
      </c>
      <c r="N26" s="283">
        <v>4.1400000000000005E-3</v>
      </c>
      <c r="O26" s="284">
        <v>1.1669000000000001E-2</v>
      </c>
      <c r="P26" s="285"/>
      <c r="Q26" s="153">
        <v>28298</v>
      </c>
      <c r="R26" s="153">
        <v>0</v>
      </c>
      <c r="S26" s="153">
        <v>15560</v>
      </c>
      <c r="T26" s="136"/>
      <c r="U26" s="157">
        <v>43858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1461</v>
      </c>
      <c r="F27" s="286">
        <v>0</v>
      </c>
      <c r="G27" s="153" t="s">
        <v>1420</v>
      </c>
      <c r="H27" s="153" t="s">
        <v>1462</v>
      </c>
      <c r="I27" s="287">
        <v>1</v>
      </c>
      <c r="J27" s="288">
        <v>1</v>
      </c>
      <c r="K27" s="150">
        <v>636800</v>
      </c>
      <c r="L27" s="283">
        <v>7.5290000000000001E-3</v>
      </c>
      <c r="M27" s="283">
        <v>0</v>
      </c>
      <c r="N27" s="283">
        <v>0</v>
      </c>
      <c r="O27" s="284">
        <v>7.5290000000000001E-3</v>
      </c>
      <c r="P27" s="285"/>
      <c r="Q27" s="153">
        <v>4794</v>
      </c>
      <c r="R27" s="153">
        <v>0</v>
      </c>
      <c r="S27" s="153">
        <v>0</v>
      </c>
      <c r="T27" s="136"/>
      <c r="U27" s="157">
        <v>4794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1463</v>
      </c>
      <c r="F28" s="286">
        <v>0</v>
      </c>
      <c r="G28" s="153" t="s">
        <v>1423</v>
      </c>
      <c r="H28" s="153" t="s">
        <v>1460</v>
      </c>
      <c r="I28" s="287">
        <v>2.7143999999999999</v>
      </c>
      <c r="J28" s="288">
        <v>1</v>
      </c>
      <c r="K28" s="150">
        <v>16638000</v>
      </c>
      <c r="L28" s="283">
        <v>2.0437000000000004E-2</v>
      </c>
      <c r="M28" s="283">
        <v>0</v>
      </c>
      <c r="N28" s="283">
        <v>4.1400000000000005E-3</v>
      </c>
      <c r="O28" s="284">
        <v>2.4577000000000002E-2</v>
      </c>
      <c r="P28" s="285"/>
      <c r="Q28" s="153">
        <v>340031</v>
      </c>
      <c r="R28" s="153">
        <v>0</v>
      </c>
      <c r="S28" s="153">
        <v>68881</v>
      </c>
      <c r="T28" s="136"/>
      <c r="U28" s="157">
        <v>408912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1464</v>
      </c>
      <c r="F29" s="286">
        <v>0</v>
      </c>
      <c r="G29" s="153" t="s">
        <v>1429</v>
      </c>
      <c r="H29" s="153" t="s">
        <v>1460</v>
      </c>
      <c r="I29" s="287">
        <v>1.8491000000000002</v>
      </c>
      <c r="J29" s="288">
        <v>1</v>
      </c>
      <c r="K29" s="150">
        <v>24542935</v>
      </c>
      <c r="L29" s="283">
        <v>1.3922E-2</v>
      </c>
      <c r="M29" s="283">
        <v>0</v>
      </c>
      <c r="N29" s="283">
        <v>2.4382999999999998E-2</v>
      </c>
      <c r="O29" s="284">
        <v>3.8305000000000006E-2</v>
      </c>
      <c r="P29" s="285"/>
      <c r="Q29" s="153">
        <v>341687</v>
      </c>
      <c r="R29" s="153">
        <v>0</v>
      </c>
      <c r="S29" s="153">
        <v>598430</v>
      </c>
      <c r="T29" s="136"/>
      <c r="U29" s="157">
        <v>940117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1465</v>
      </c>
      <c r="F30" s="286">
        <v>0</v>
      </c>
      <c r="G30" s="153" t="s">
        <v>1429</v>
      </c>
      <c r="H30" s="153" t="s">
        <v>1462</v>
      </c>
      <c r="I30" s="287">
        <v>1.8491000000000002</v>
      </c>
      <c r="J30" s="288">
        <v>1</v>
      </c>
      <c r="K30" s="150">
        <v>3504852</v>
      </c>
      <c r="L30" s="283">
        <v>1.3922E-2</v>
      </c>
      <c r="M30" s="283">
        <v>0</v>
      </c>
      <c r="N30" s="283">
        <v>0</v>
      </c>
      <c r="O30" s="284">
        <v>1.3922E-2</v>
      </c>
      <c r="P30" s="285"/>
      <c r="Q30" s="153">
        <v>48795</v>
      </c>
      <c r="R30" s="153">
        <v>0</v>
      </c>
      <c r="S30" s="153">
        <v>0</v>
      </c>
      <c r="T30" s="136"/>
      <c r="U30" s="157">
        <v>48795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1280</v>
      </c>
      <c r="D31" s="95"/>
      <c r="E31" s="286" t="s">
        <v>1466</v>
      </c>
      <c r="F31" s="286">
        <v>0</v>
      </c>
      <c r="G31" s="153" t="s">
        <v>1429</v>
      </c>
      <c r="H31" s="153" t="s">
        <v>1467</v>
      </c>
      <c r="I31" s="287">
        <v>1.8491000000000002</v>
      </c>
      <c r="J31" s="288">
        <v>0.65</v>
      </c>
      <c r="K31" s="150">
        <v>71500</v>
      </c>
      <c r="L31" s="283">
        <v>9.0489999999999998E-3</v>
      </c>
      <c r="M31" s="283">
        <v>0</v>
      </c>
      <c r="N31" s="283">
        <v>1.5848999999999999E-2</v>
      </c>
      <c r="O31" s="284">
        <v>2.4898000000000003E-2</v>
      </c>
      <c r="P31" s="285"/>
      <c r="Q31" s="153">
        <v>647</v>
      </c>
      <c r="R31" s="153">
        <v>0</v>
      </c>
      <c r="S31" s="153">
        <v>1133</v>
      </c>
      <c r="T31" s="136"/>
      <c r="U31" s="157">
        <v>1780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1510</v>
      </c>
      <c r="D32" s="95"/>
      <c r="E32" s="286" t="s">
        <v>1468</v>
      </c>
      <c r="F32" s="286">
        <v>0</v>
      </c>
      <c r="G32" s="153" t="s">
        <v>1440</v>
      </c>
      <c r="H32" s="153" t="s">
        <v>1460</v>
      </c>
      <c r="I32" s="287">
        <v>3.6846000000000001</v>
      </c>
      <c r="J32" s="288">
        <v>1</v>
      </c>
      <c r="K32" s="150">
        <v>1052390</v>
      </c>
      <c r="L32" s="283">
        <v>2.7741999999999999E-2</v>
      </c>
      <c r="M32" s="283">
        <v>0</v>
      </c>
      <c r="N32" s="283">
        <v>3.7467E-2</v>
      </c>
      <c r="O32" s="284">
        <v>6.5209000000000003E-2</v>
      </c>
      <c r="P32" s="285"/>
      <c r="Q32" s="153">
        <v>29195</v>
      </c>
      <c r="R32" s="153">
        <v>0</v>
      </c>
      <c r="S32" s="153">
        <v>39430</v>
      </c>
      <c r="T32" s="136"/>
      <c r="U32" s="157">
        <v>68625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1550</v>
      </c>
      <c r="D33" s="95"/>
      <c r="E33" s="286" t="s">
        <v>1469</v>
      </c>
      <c r="F33" s="286">
        <v>0</v>
      </c>
      <c r="G33" s="153" t="s">
        <v>1440</v>
      </c>
      <c r="H33" s="153" t="s">
        <v>1470</v>
      </c>
      <c r="I33" s="287">
        <v>3.6846000000000001</v>
      </c>
      <c r="J33" s="288">
        <v>0.65</v>
      </c>
      <c r="K33" s="150">
        <v>224000</v>
      </c>
      <c r="L33" s="283">
        <v>1.8032000000000003E-2</v>
      </c>
      <c r="M33" s="283">
        <v>0</v>
      </c>
      <c r="N33" s="283">
        <v>2.4354000000000001E-2</v>
      </c>
      <c r="O33" s="284">
        <v>4.2386E-2</v>
      </c>
      <c r="P33" s="285"/>
      <c r="Q33" s="153">
        <v>4039</v>
      </c>
      <c r="R33" s="153">
        <v>0</v>
      </c>
      <c r="S33" s="153">
        <v>5455</v>
      </c>
      <c r="T33" s="136"/>
      <c r="U33" s="157">
        <v>9494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50428977</v>
      </c>
      <c r="L46" s="285"/>
      <c r="M46" s="285"/>
      <c r="N46" s="285"/>
      <c r="O46" s="285"/>
      <c r="P46" s="285"/>
      <c r="Q46" s="292">
        <v>797486</v>
      </c>
      <c r="R46" s="292">
        <v>0</v>
      </c>
      <c r="S46" s="292">
        <v>728889</v>
      </c>
      <c r="T46" s="136"/>
      <c r="U46" s="292">
        <v>1526375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331270539</v>
      </c>
      <c r="L16" s="136" t="s">
        <v>392</v>
      </c>
      <c r="M16" s="95"/>
      <c r="N16" s="95"/>
      <c r="O16" s="237"/>
      <c r="P16" s="136" t="s">
        <v>72</v>
      </c>
      <c r="Q16" s="242">
        <v>530406</v>
      </c>
      <c r="R16" s="353"/>
      <c r="S16" s="354"/>
      <c r="T16" s="136"/>
      <c r="U16" s="242">
        <v>530406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1459</v>
      </c>
      <c r="F26" s="279">
        <v>0</v>
      </c>
      <c r="G26" s="153" t="s">
        <v>1420</v>
      </c>
      <c r="H26" s="153" t="s">
        <v>1460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110</v>
      </c>
      <c r="F57" s="307">
        <v>1</v>
      </c>
      <c r="G57" s="308" t="s">
        <v>1471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1459</v>
      </c>
      <c r="F58" s="279">
        <v>0</v>
      </c>
      <c r="G58" s="153" t="s">
        <v>1420</v>
      </c>
      <c r="H58" s="153" t="s">
        <v>1460</v>
      </c>
      <c r="I58" s="281">
        <v>1</v>
      </c>
      <c r="J58" s="282">
        <v>1</v>
      </c>
      <c r="K58" s="150">
        <v>3718000</v>
      </c>
      <c r="L58" s="283">
        <v>7.3119999999999988E-4</v>
      </c>
      <c r="M58" s="311"/>
      <c r="N58" s="312"/>
      <c r="O58" s="284">
        <v>7.3119999999999988E-4</v>
      </c>
      <c r="P58" s="285"/>
      <c r="Q58" s="153">
        <v>2719</v>
      </c>
      <c r="R58" s="313"/>
      <c r="S58" s="155"/>
      <c r="T58" s="136"/>
      <c r="U58" s="157">
        <v>2719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1050</v>
      </c>
      <c r="D59" s="95"/>
      <c r="E59" s="286" t="s">
        <v>1463</v>
      </c>
      <c r="F59" s="190">
        <v>0</v>
      </c>
      <c r="G59" s="153" t="s">
        <v>1423</v>
      </c>
      <c r="H59" s="153" t="s">
        <v>1460</v>
      </c>
      <c r="I59" s="287">
        <v>1</v>
      </c>
      <c r="J59" s="288">
        <v>1</v>
      </c>
      <c r="K59" s="150">
        <v>16638000</v>
      </c>
      <c r="L59" s="283">
        <v>1.9846999999999998E-3</v>
      </c>
      <c r="M59" s="311"/>
      <c r="N59" s="312"/>
      <c r="O59" s="284">
        <v>1.9846999999999998E-3</v>
      </c>
      <c r="P59" s="285"/>
      <c r="Q59" s="153">
        <v>33021</v>
      </c>
      <c r="R59" s="313"/>
      <c r="S59" s="155"/>
      <c r="T59" s="136"/>
      <c r="U59" s="157">
        <v>33021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1210</v>
      </c>
      <c r="D60" s="95"/>
      <c r="E60" s="286" t="s">
        <v>1464</v>
      </c>
      <c r="F60" s="190">
        <v>0</v>
      </c>
      <c r="G60" s="153" t="s">
        <v>1429</v>
      </c>
      <c r="H60" s="153" t="s">
        <v>1460</v>
      </c>
      <c r="I60" s="287">
        <v>1</v>
      </c>
      <c r="J60" s="288">
        <v>1</v>
      </c>
      <c r="K60" s="150">
        <v>24476935</v>
      </c>
      <c r="L60" s="283">
        <v>1.3520000000000001E-3</v>
      </c>
      <c r="M60" s="311"/>
      <c r="N60" s="312"/>
      <c r="O60" s="284">
        <v>1.3520000000000001E-3</v>
      </c>
      <c r="P60" s="285"/>
      <c r="Q60" s="153">
        <v>33093</v>
      </c>
      <c r="R60" s="313"/>
      <c r="S60" s="155"/>
      <c r="T60" s="136"/>
      <c r="U60" s="157">
        <v>33093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1220</v>
      </c>
      <c r="D61" s="95"/>
      <c r="E61" s="286" t="s">
        <v>1465</v>
      </c>
      <c r="F61" s="190">
        <v>0</v>
      </c>
      <c r="G61" s="153" t="s">
        <v>1429</v>
      </c>
      <c r="H61" s="153" t="s">
        <v>1462</v>
      </c>
      <c r="I61" s="287">
        <v>1</v>
      </c>
      <c r="J61" s="288">
        <v>1</v>
      </c>
      <c r="K61" s="150">
        <v>3243852</v>
      </c>
      <c r="L61" s="283">
        <v>1.3520000000000001E-3</v>
      </c>
      <c r="M61" s="311"/>
      <c r="N61" s="312"/>
      <c r="O61" s="284">
        <v>1.3520000000000001E-3</v>
      </c>
      <c r="P61" s="285"/>
      <c r="Q61" s="153">
        <v>4386</v>
      </c>
      <c r="R61" s="313"/>
      <c r="S61" s="155"/>
      <c r="T61" s="136"/>
      <c r="U61" s="157">
        <v>4386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1280</v>
      </c>
      <c r="D62" s="95"/>
      <c r="E62" s="286" t="s">
        <v>1466</v>
      </c>
      <c r="F62" s="190">
        <v>0</v>
      </c>
      <c r="G62" s="153" t="s">
        <v>1429</v>
      </c>
      <c r="H62" s="153" t="s">
        <v>1467</v>
      </c>
      <c r="I62" s="287">
        <v>1</v>
      </c>
      <c r="J62" s="288">
        <v>1</v>
      </c>
      <c r="K62" s="150">
        <v>71500</v>
      </c>
      <c r="L62" s="283">
        <v>8.788E-4</v>
      </c>
      <c r="M62" s="311"/>
      <c r="N62" s="312"/>
      <c r="O62" s="284">
        <v>8.788E-4</v>
      </c>
      <c r="P62" s="285"/>
      <c r="Q62" s="153">
        <v>63</v>
      </c>
      <c r="R62" s="313"/>
      <c r="S62" s="155"/>
      <c r="T62" s="136"/>
      <c r="U62" s="157">
        <v>63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1510</v>
      </c>
      <c r="D63" s="95"/>
      <c r="E63" s="286" t="s">
        <v>1468</v>
      </c>
      <c r="F63" s="190">
        <v>0</v>
      </c>
      <c r="G63" s="153" t="s">
        <v>1440</v>
      </c>
      <c r="H63" s="153" t="s">
        <v>1460</v>
      </c>
      <c r="I63" s="287">
        <v>1</v>
      </c>
      <c r="J63" s="288">
        <v>1</v>
      </c>
      <c r="K63" s="150">
        <v>1011890</v>
      </c>
      <c r="L63" s="283">
        <v>2.6940999999999996E-3</v>
      </c>
      <c r="M63" s="311"/>
      <c r="N63" s="312"/>
      <c r="O63" s="284">
        <v>2.6940999999999996E-3</v>
      </c>
      <c r="P63" s="285"/>
      <c r="Q63" s="153">
        <v>2726</v>
      </c>
      <c r="R63" s="313"/>
      <c r="S63" s="155"/>
      <c r="T63" s="136"/>
      <c r="U63" s="157">
        <v>2726</v>
      </c>
      <c r="V63" s="265"/>
    </row>
    <row r="64" spans="1:22" ht="12.75" customHeight="1" x14ac:dyDescent="0.2">
      <c r="A64" s="306">
        <v>15</v>
      </c>
      <c r="B64" s="230">
        <v>7</v>
      </c>
      <c r="C64" s="237">
        <v>1550</v>
      </c>
      <c r="D64" s="95"/>
      <c r="E64" s="286" t="s">
        <v>1469</v>
      </c>
      <c r="F64" s="190">
        <v>0</v>
      </c>
      <c r="G64" s="153" t="s">
        <v>1440</v>
      </c>
      <c r="H64" s="153" t="s">
        <v>1470</v>
      </c>
      <c r="I64" s="287">
        <v>1</v>
      </c>
      <c r="J64" s="288">
        <v>1</v>
      </c>
      <c r="K64" s="150">
        <v>224000</v>
      </c>
      <c r="L64" s="283">
        <v>1.7512000000000001E-3</v>
      </c>
      <c r="M64" s="311"/>
      <c r="N64" s="312"/>
      <c r="O64" s="284">
        <v>1.7512000000000001E-3</v>
      </c>
      <c r="P64" s="285"/>
      <c r="Q64" s="153">
        <v>392</v>
      </c>
      <c r="R64" s="313"/>
      <c r="S64" s="155"/>
      <c r="T64" s="136"/>
      <c r="U64" s="157">
        <v>392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49384177</v>
      </c>
      <c r="L78" s="285"/>
      <c r="M78" s="285"/>
      <c r="N78" s="285"/>
      <c r="O78" s="285"/>
      <c r="P78" s="285"/>
      <c r="Q78" s="292">
        <v>76400</v>
      </c>
      <c r="R78" s="315"/>
      <c r="S78" s="316"/>
      <c r="T78" s="136"/>
      <c r="U78" s="292">
        <v>76400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x14ac:dyDescent="0.2">
      <c r="A89" s="306">
        <v>8</v>
      </c>
      <c r="B89" s="237"/>
      <c r="C89" s="271">
        <v>4003</v>
      </c>
      <c r="D89" s="95"/>
      <c r="E89" s="307">
        <v>110</v>
      </c>
      <c r="F89" s="307">
        <v>3</v>
      </c>
      <c r="G89" s="308" t="s">
        <v>1472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x14ac:dyDescent="0.2">
      <c r="A90" s="306">
        <v>9</v>
      </c>
      <c r="B90" s="230" t="s">
        <v>393</v>
      </c>
      <c r="C90" s="237">
        <v>1210</v>
      </c>
      <c r="D90" s="95"/>
      <c r="E90" s="279" t="s">
        <v>1464</v>
      </c>
      <c r="F90" s="279">
        <v>0</v>
      </c>
      <c r="G90" s="153" t="s">
        <v>1429</v>
      </c>
      <c r="H90" s="153" t="s">
        <v>1460</v>
      </c>
      <c r="I90" s="281">
        <v>1</v>
      </c>
      <c r="J90" s="282">
        <v>1</v>
      </c>
      <c r="K90" s="150">
        <v>24542935</v>
      </c>
      <c r="L90" s="283">
        <v>-1.206E-3</v>
      </c>
      <c r="M90" s="311"/>
      <c r="N90" s="312"/>
      <c r="O90" s="284">
        <v>-1.206E-3</v>
      </c>
      <c r="P90" s="285"/>
      <c r="Q90" s="153">
        <v>-29599</v>
      </c>
      <c r="R90" s="313"/>
      <c r="S90" s="155"/>
      <c r="T90" s="136"/>
      <c r="U90" s="157">
        <v>-29599</v>
      </c>
    </row>
    <row r="91" spans="1:22" x14ac:dyDescent="0.2">
      <c r="A91" s="306">
        <v>10</v>
      </c>
      <c r="B91" s="230">
        <v>2</v>
      </c>
      <c r="C91" s="237">
        <v>1220</v>
      </c>
      <c r="D91" s="95"/>
      <c r="E91" s="286" t="s">
        <v>1465</v>
      </c>
      <c r="F91" s="190">
        <v>0</v>
      </c>
      <c r="G91" s="153" t="s">
        <v>1429</v>
      </c>
      <c r="H91" s="153" t="s">
        <v>1462</v>
      </c>
      <c r="I91" s="287">
        <v>1</v>
      </c>
      <c r="J91" s="288">
        <v>1</v>
      </c>
      <c r="K91" s="150">
        <v>3504852</v>
      </c>
      <c r="L91" s="283">
        <v>-1.206E-3</v>
      </c>
      <c r="M91" s="311"/>
      <c r="N91" s="312"/>
      <c r="O91" s="284">
        <v>-1.206E-3</v>
      </c>
      <c r="P91" s="285"/>
      <c r="Q91" s="153">
        <v>-4227</v>
      </c>
      <c r="R91" s="313"/>
      <c r="S91" s="155"/>
      <c r="T91" s="136"/>
      <c r="U91" s="157">
        <v>-4227</v>
      </c>
    </row>
    <row r="92" spans="1:22" x14ac:dyDescent="0.2">
      <c r="A92" s="306">
        <v>11</v>
      </c>
      <c r="B92" s="230">
        <v>3</v>
      </c>
      <c r="C92" s="237">
        <v>1280</v>
      </c>
      <c r="D92" s="95"/>
      <c r="E92" s="286" t="s">
        <v>1466</v>
      </c>
      <c r="F92" s="190">
        <v>0</v>
      </c>
      <c r="G92" s="153" t="s">
        <v>1429</v>
      </c>
      <c r="H92" s="153" t="s">
        <v>1467</v>
      </c>
      <c r="I92" s="287">
        <v>1</v>
      </c>
      <c r="J92" s="288">
        <v>1</v>
      </c>
      <c r="K92" s="150">
        <v>71500</v>
      </c>
      <c r="L92" s="283">
        <v>-7.8390000000000003E-4</v>
      </c>
      <c r="M92" s="311"/>
      <c r="N92" s="312"/>
      <c r="O92" s="284">
        <v>-7.8390000000000003E-4</v>
      </c>
      <c r="P92" s="285"/>
      <c r="Q92" s="153">
        <v>-56</v>
      </c>
      <c r="R92" s="313"/>
      <c r="S92" s="155"/>
      <c r="T92" s="136"/>
      <c r="U92" s="157">
        <v>-56</v>
      </c>
    </row>
    <row r="93" spans="1:22" x14ac:dyDescent="0.2">
      <c r="A93" s="306">
        <v>12</v>
      </c>
      <c r="B93" s="230">
        <v>4</v>
      </c>
      <c r="C93" s="237">
        <v>1510</v>
      </c>
      <c r="D93" s="95"/>
      <c r="E93" s="286" t="s">
        <v>1468</v>
      </c>
      <c r="F93" s="190">
        <v>0</v>
      </c>
      <c r="G93" s="153" t="s">
        <v>1440</v>
      </c>
      <c r="H93" s="153" t="s">
        <v>1460</v>
      </c>
      <c r="I93" s="287">
        <v>1</v>
      </c>
      <c r="J93" s="288">
        <v>1</v>
      </c>
      <c r="K93" s="150">
        <v>1052390</v>
      </c>
      <c r="L93" s="283">
        <v>-3.0930999999999997E-3</v>
      </c>
      <c r="M93" s="311"/>
      <c r="N93" s="312"/>
      <c r="O93" s="284">
        <v>-3.0930999999999997E-3</v>
      </c>
      <c r="P93" s="285"/>
      <c r="Q93" s="153">
        <v>-3255</v>
      </c>
      <c r="R93" s="313"/>
      <c r="S93" s="155"/>
      <c r="T93" s="136"/>
      <c r="U93" s="157">
        <v>-3255</v>
      </c>
    </row>
    <row r="94" spans="1:22" x14ac:dyDescent="0.2">
      <c r="A94" s="306">
        <v>13</v>
      </c>
      <c r="B94" s="230">
        <v>5</v>
      </c>
      <c r="C94" s="237">
        <v>1550</v>
      </c>
      <c r="D94" s="95"/>
      <c r="E94" s="286" t="s">
        <v>1469</v>
      </c>
      <c r="F94" s="190">
        <v>0</v>
      </c>
      <c r="G94" s="153" t="s">
        <v>1440</v>
      </c>
      <c r="H94" s="153" t="s">
        <v>1470</v>
      </c>
      <c r="I94" s="287">
        <v>1</v>
      </c>
      <c r="J94" s="288">
        <v>1</v>
      </c>
      <c r="K94" s="150">
        <v>224000</v>
      </c>
      <c r="L94" s="283">
        <v>-2.0104999999999997E-3</v>
      </c>
      <c r="M94" s="311"/>
      <c r="N94" s="312"/>
      <c r="O94" s="284">
        <v>-2.0104999999999997E-3</v>
      </c>
      <c r="P94" s="285"/>
      <c r="Q94" s="153">
        <v>-450</v>
      </c>
      <c r="R94" s="313"/>
      <c r="S94" s="155"/>
      <c r="T94" s="136"/>
      <c r="U94" s="157">
        <v>-450</v>
      </c>
    </row>
    <row r="95" spans="1:22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29395677</v>
      </c>
      <c r="L110" s="285"/>
      <c r="M110" s="285"/>
      <c r="N110" s="285"/>
      <c r="O110" s="285"/>
      <c r="P110" s="285"/>
      <c r="Q110" s="292">
        <v>-37587</v>
      </c>
      <c r="R110" s="315"/>
      <c r="S110" s="316"/>
      <c r="T110" s="136"/>
      <c r="U110" s="292">
        <v>-37587</v>
      </c>
    </row>
    <row r="111" spans="1:2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x14ac:dyDescent="0.2">
      <c r="A121" s="306">
        <v>8</v>
      </c>
      <c r="B121" s="237"/>
      <c r="C121" s="271">
        <v>4004</v>
      </c>
      <c r="D121" s="95"/>
      <c r="E121" s="307">
        <v>110</v>
      </c>
      <c r="F121" s="307">
        <v>2</v>
      </c>
      <c r="G121" s="308" t="s">
        <v>1448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x14ac:dyDescent="0.2">
      <c r="A122" s="306">
        <v>9</v>
      </c>
      <c r="B122" s="230" t="s">
        <v>393</v>
      </c>
      <c r="C122" s="237">
        <v>1010</v>
      </c>
      <c r="D122" s="95"/>
      <c r="E122" s="279" t="s">
        <v>1459</v>
      </c>
      <c r="F122" s="279">
        <v>0</v>
      </c>
      <c r="G122" s="153" t="s">
        <v>1420</v>
      </c>
      <c r="H122" s="153" t="s">
        <v>1460</v>
      </c>
      <c r="I122" s="281">
        <v>1</v>
      </c>
      <c r="J122" s="282">
        <v>1</v>
      </c>
      <c r="K122" s="150">
        <v>3718000</v>
      </c>
      <c r="L122" s="283">
        <v>1.8709999999999997E-4</v>
      </c>
      <c r="M122" s="311"/>
      <c r="N122" s="312"/>
      <c r="O122" s="284">
        <v>1.8709999999999997E-4</v>
      </c>
      <c r="P122" s="285"/>
      <c r="Q122" s="153">
        <v>696</v>
      </c>
      <c r="R122" s="313"/>
      <c r="S122" s="155"/>
      <c r="T122" s="136"/>
      <c r="U122" s="157">
        <v>696</v>
      </c>
    </row>
    <row r="123" spans="1:21" x14ac:dyDescent="0.2">
      <c r="A123" s="306">
        <v>10</v>
      </c>
      <c r="B123" s="230">
        <v>2</v>
      </c>
      <c r="C123" s="237">
        <v>1028</v>
      </c>
      <c r="D123" s="95"/>
      <c r="E123" s="286" t="s">
        <v>1461</v>
      </c>
      <c r="F123" s="190">
        <v>0</v>
      </c>
      <c r="G123" s="153" t="s">
        <v>1420</v>
      </c>
      <c r="H123" s="153" t="s">
        <v>1462</v>
      </c>
      <c r="I123" s="287">
        <v>1</v>
      </c>
      <c r="J123" s="288">
        <v>1</v>
      </c>
      <c r="K123" s="150">
        <v>502800</v>
      </c>
      <c r="L123" s="283">
        <v>1.8709999999999997E-4</v>
      </c>
      <c r="M123" s="311"/>
      <c r="N123" s="312"/>
      <c r="O123" s="284">
        <v>1.8709999999999997E-4</v>
      </c>
      <c r="P123" s="285"/>
      <c r="Q123" s="153">
        <v>94</v>
      </c>
      <c r="R123" s="313"/>
      <c r="S123" s="155"/>
      <c r="T123" s="136"/>
      <c r="U123" s="157">
        <v>94</v>
      </c>
    </row>
    <row r="124" spans="1:21" x14ac:dyDescent="0.2">
      <c r="A124" s="306">
        <v>11</v>
      </c>
      <c r="B124" s="230">
        <v>3</v>
      </c>
      <c r="C124" s="237">
        <v>1050</v>
      </c>
      <c r="D124" s="95"/>
      <c r="E124" s="286" t="s">
        <v>1463</v>
      </c>
      <c r="F124" s="190">
        <v>0</v>
      </c>
      <c r="G124" s="153" t="s">
        <v>1423</v>
      </c>
      <c r="H124" s="153" t="s">
        <v>1460</v>
      </c>
      <c r="I124" s="287">
        <v>1</v>
      </c>
      <c r="J124" s="288">
        <v>1</v>
      </c>
      <c r="K124" s="150">
        <v>16638000</v>
      </c>
      <c r="L124" s="283">
        <v>5.0779999999999998E-4</v>
      </c>
      <c r="M124" s="311"/>
      <c r="N124" s="312"/>
      <c r="O124" s="284">
        <v>5.0779999999999998E-4</v>
      </c>
      <c r="P124" s="285"/>
      <c r="Q124" s="153">
        <v>8449</v>
      </c>
      <c r="R124" s="313"/>
      <c r="S124" s="155"/>
      <c r="T124" s="136"/>
      <c r="U124" s="157">
        <v>8449</v>
      </c>
    </row>
    <row r="125" spans="1:21" x14ac:dyDescent="0.2">
      <c r="A125" s="306">
        <v>12</v>
      </c>
      <c r="B125" s="230">
        <v>4</v>
      </c>
      <c r="C125" s="237">
        <v>1210</v>
      </c>
      <c r="D125" s="95"/>
      <c r="E125" s="286" t="s">
        <v>1464</v>
      </c>
      <c r="F125" s="190">
        <v>0</v>
      </c>
      <c r="G125" s="153" t="s">
        <v>1429</v>
      </c>
      <c r="H125" s="153" t="s">
        <v>1460</v>
      </c>
      <c r="I125" s="287">
        <v>1</v>
      </c>
      <c r="J125" s="288">
        <v>1</v>
      </c>
      <c r="K125" s="150">
        <v>24542935</v>
      </c>
      <c r="L125" s="283">
        <v>3.4589999999999995E-4</v>
      </c>
      <c r="M125" s="311"/>
      <c r="N125" s="312"/>
      <c r="O125" s="284">
        <v>3.4589999999999995E-4</v>
      </c>
      <c r="P125" s="285"/>
      <c r="Q125" s="153">
        <v>8489</v>
      </c>
      <c r="R125" s="313"/>
      <c r="S125" s="155"/>
      <c r="T125" s="136"/>
      <c r="U125" s="157">
        <v>8489</v>
      </c>
    </row>
    <row r="126" spans="1:21" x14ac:dyDescent="0.2">
      <c r="A126" s="306">
        <v>13</v>
      </c>
      <c r="B126" s="230">
        <v>5</v>
      </c>
      <c r="C126" s="237">
        <v>1220</v>
      </c>
      <c r="D126" s="95"/>
      <c r="E126" s="286" t="s">
        <v>1465</v>
      </c>
      <c r="F126" s="190">
        <v>0</v>
      </c>
      <c r="G126" s="153" t="s">
        <v>1429</v>
      </c>
      <c r="H126" s="153" t="s">
        <v>1462</v>
      </c>
      <c r="I126" s="287">
        <v>1</v>
      </c>
      <c r="J126" s="288">
        <v>1</v>
      </c>
      <c r="K126" s="150">
        <v>3470852</v>
      </c>
      <c r="L126" s="283">
        <v>3.4589999999999995E-4</v>
      </c>
      <c r="M126" s="311"/>
      <c r="N126" s="312"/>
      <c r="O126" s="284">
        <v>3.4589999999999995E-4</v>
      </c>
      <c r="P126" s="285"/>
      <c r="Q126" s="153">
        <v>1201</v>
      </c>
      <c r="R126" s="313"/>
      <c r="S126" s="155"/>
      <c r="T126" s="136"/>
      <c r="U126" s="157">
        <v>1201</v>
      </c>
    </row>
    <row r="127" spans="1:21" x14ac:dyDescent="0.2">
      <c r="A127" s="306">
        <v>14</v>
      </c>
      <c r="B127" s="230">
        <v>6</v>
      </c>
      <c r="C127" s="237">
        <v>1280</v>
      </c>
      <c r="D127" s="95"/>
      <c r="E127" s="286" t="s">
        <v>1466</v>
      </c>
      <c r="F127" s="190">
        <v>0</v>
      </c>
      <c r="G127" s="153" t="s">
        <v>1429</v>
      </c>
      <c r="H127" s="153" t="s">
        <v>1467</v>
      </c>
      <c r="I127" s="287">
        <v>1</v>
      </c>
      <c r="J127" s="288">
        <v>1</v>
      </c>
      <c r="K127" s="150">
        <v>71500</v>
      </c>
      <c r="L127" s="283">
        <v>2.2489999999999999E-4</v>
      </c>
      <c r="M127" s="311"/>
      <c r="N127" s="312"/>
      <c r="O127" s="284">
        <v>2.2489999999999999E-4</v>
      </c>
      <c r="P127" s="285"/>
      <c r="Q127" s="153">
        <v>16</v>
      </c>
      <c r="R127" s="313"/>
      <c r="S127" s="155"/>
      <c r="T127" s="136"/>
      <c r="U127" s="157">
        <v>16</v>
      </c>
    </row>
    <row r="128" spans="1:21" x14ac:dyDescent="0.2">
      <c r="A128" s="306">
        <v>15</v>
      </c>
      <c r="B128" s="230">
        <v>7</v>
      </c>
      <c r="C128" s="237">
        <v>1510</v>
      </c>
      <c r="D128" s="95"/>
      <c r="E128" s="286" t="s">
        <v>1468</v>
      </c>
      <c r="F128" s="190">
        <v>0</v>
      </c>
      <c r="G128" s="153" t="s">
        <v>1440</v>
      </c>
      <c r="H128" s="153" t="s">
        <v>1460</v>
      </c>
      <c r="I128" s="287">
        <v>1</v>
      </c>
      <c r="J128" s="288">
        <v>1</v>
      </c>
      <c r="K128" s="150">
        <v>1027890</v>
      </c>
      <c r="L128" s="283">
        <v>6.892999999999999E-4</v>
      </c>
      <c r="M128" s="311"/>
      <c r="N128" s="312"/>
      <c r="O128" s="284">
        <v>6.892999999999999E-4</v>
      </c>
      <c r="P128" s="285"/>
      <c r="Q128" s="153">
        <v>709</v>
      </c>
      <c r="R128" s="313"/>
      <c r="S128" s="155"/>
      <c r="T128" s="136"/>
      <c r="U128" s="157">
        <v>709</v>
      </c>
    </row>
    <row r="129" spans="1:21" x14ac:dyDescent="0.2">
      <c r="A129" s="306">
        <v>16</v>
      </c>
      <c r="B129" s="230">
        <v>8</v>
      </c>
      <c r="C129" s="237">
        <v>1550</v>
      </c>
      <c r="D129" s="95"/>
      <c r="E129" s="286" t="s">
        <v>1469</v>
      </c>
      <c r="F129" s="190">
        <v>0</v>
      </c>
      <c r="G129" s="153" t="s">
        <v>1440</v>
      </c>
      <c r="H129" s="153" t="s">
        <v>1470</v>
      </c>
      <c r="I129" s="287">
        <v>1</v>
      </c>
      <c r="J129" s="288">
        <v>1</v>
      </c>
      <c r="K129" s="150">
        <v>224000</v>
      </c>
      <c r="L129" s="283">
        <v>4.4809999999999994E-4</v>
      </c>
      <c r="M129" s="311"/>
      <c r="N129" s="312"/>
      <c r="O129" s="284">
        <v>4.4809999999999994E-4</v>
      </c>
      <c r="P129" s="285"/>
      <c r="Q129" s="153">
        <v>100</v>
      </c>
      <c r="R129" s="313"/>
      <c r="S129" s="155"/>
      <c r="T129" s="136"/>
      <c r="U129" s="157">
        <v>100</v>
      </c>
    </row>
    <row r="130" spans="1:2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50195977</v>
      </c>
      <c r="L142" s="285"/>
      <c r="M142" s="285"/>
      <c r="N142" s="285"/>
      <c r="O142" s="285"/>
      <c r="P142" s="285"/>
      <c r="Q142" s="292">
        <v>19754</v>
      </c>
      <c r="R142" s="315"/>
      <c r="S142" s="316"/>
      <c r="T142" s="136"/>
      <c r="U142" s="292">
        <v>19754</v>
      </c>
    </row>
    <row r="143" spans="1:2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x14ac:dyDescent="0.2">
      <c r="A153" s="306">
        <v>8</v>
      </c>
      <c r="B153" s="237"/>
      <c r="C153" s="271">
        <v>4005</v>
      </c>
      <c r="D153" s="95"/>
      <c r="E153" s="307">
        <v>110</v>
      </c>
      <c r="F153" s="307">
        <v>4</v>
      </c>
      <c r="G153" s="308" t="s">
        <v>1448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x14ac:dyDescent="0.2">
      <c r="A154" s="306">
        <v>9</v>
      </c>
      <c r="B154" s="230" t="s">
        <v>393</v>
      </c>
      <c r="C154" s="237">
        <v>1010</v>
      </c>
      <c r="D154" s="95"/>
      <c r="E154" s="279" t="s">
        <v>1459</v>
      </c>
      <c r="F154" s="279">
        <v>0</v>
      </c>
      <c r="G154" s="153" t="s">
        <v>1420</v>
      </c>
      <c r="H154" s="153" t="s">
        <v>1460</v>
      </c>
      <c r="I154" s="281">
        <v>1</v>
      </c>
      <c r="J154" s="282">
        <v>1</v>
      </c>
      <c r="K154" s="150">
        <v>40500</v>
      </c>
      <c r="L154" s="283">
        <v>-9.4299999999999988E-5</v>
      </c>
      <c r="M154" s="311"/>
      <c r="N154" s="312"/>
      <c r="O154" s="284">
        <v>-9.4299999999999988E-5</v>
      </c>
      <c r="P154" s="285"/>
      <c r="Q154" s="153">
        <v>-4</v>
      </c>
      <c r="R154" s="313"/>
      <c r="S154" s="155"/>
      <c r="T154" s="136"/>
      <c r="U154" s="157">
        <v>-4</v>
      </c>
    </row>
    <row r="155" spans="1:21" x14ac:dyDescent="0.2">
      <c r="A155" s="306">
        <v>10</v>
      </c>
      <c r="B155" s="230">
        <v>2</v>
      </c>
      <c r="C155" s="237">
        <v>1028</v>
      </c>
      <c r="D155" s="95"/>
      <c r="E155" s="286" t="s">
        <v>1461</v>
      </c>
      <c r="F155" s="190">
        <v>0</v>
      </c>
      <c r="G155" s="153" t="s">
        <v>1420</v>
      </c>
      <c r="H155" s="153" t="s">
        <v>1462</v>
      </c>
      <c r="I155" s="287">
        <v>1</v>
      </c>
      <c r="J155" s="288">
        <v>1</v>
      </c>
      <c r="K155" s="150">
        <v>636800</v>
      </c>
      <c r="L155" s="283">
        <v>-9.4299999999999988E-5</v>
      </c>
      <c r="M155" s="311"/>
      <c r="N155" s="312"/>
      <c r="O155" s="284">
        <v>-9.4299999999999988E-5</v>
      </c>
      <c r="P155" s="285"/>
      <c r="Q155" s="153">
        <v>-60</v>
      </c>
      <c r="R155" s="313"/>
      <c r="S155" s="155"/>
      <c r="T155" s="136"/>
      <c r="U155" s="157">
        <v>-60</v>
      </c>
    </row>
    <row r="156" spans="1:21" x14ac:dyDescent="0.2">
      <c r="A156" s="306">
        <v>11</v>
      </c>
      <c r="B156" s="230">
        <v>3</v>
      </c>
      <c r="C156" s="237">
        <v>1210</v>
      </c>
      <c r="D156" s="95"/>
      <c r="E156" s="286" t="s">
        <v>1464</v>
      </c>
      <c r="F156" s="190">
        <v>0</v>
      </c>
      <c r="G156" s="153" t="s">
        <v>1429</v>
      </c>
      <c r="H156" s="153" t="s">
        <v>1460</v>
      </c>
      <c r="I156" s="287">
        <v>1</v>
      </c>
      <c r="J156" s="288">
        <v>1</v>
      </c>
      <c r="K156" s="150">
        <v>66000</v>
      </c>
      <c r="L156" s="283">
        <v>-1.2209999999999999E-4</v>
      </c>
      <c r="M156" s="311"/>
      <c r="N156" s="312"/>
      <c r="O156" s="284">
        <v>-1.2209999999999999E-4</v>
      </c>
      <c r="P156" s="285"/>
      <c r="Q156" s="153">
        <v>-8</v>
      </c>
      <c r="R156" s="313"/>
      <c r="S156" s="155"/>
      <c r="T156" s="136"/>
      <c r="U156" s="157">
        <v>-8</v>
      </c>
    </row>
    <row r="157" spans="1:21" x14ac:dyDescent="0.2">
      <c r="A157" s="306">
        <v>12</v>
      </c>
      <c r="B157" s="230">
        <v>4</v>
      </c>
      <c r="C157" s="237">
        <v>1220</v>
      </c>
      <c r="D157" s="95"/>
      <c r="E157" s="286" t="s">
        <v>1465</v>
      </c>
      <c r="F157" s="190">
        <v>0</v>
      </c>
      <c r="G157" s="153" t="s">
        <v>1429</v>
      </c>
      <c r="H157" s="153" t="s">
        <v>1462</v>
      </c>
      <c r="I157" s="287">
        <v>1</v>
      </c>
      <c r="J157" s="288">
        <v>1</v>
      </c>
      <c r="K157" s="150">
        <v>261000</v>
      </c>
      <c r="L157" s="283">
        <v>-1.2209999999999999E-4</v>
      </c>
      <c r="M157" s="311"/>
      <c r="N157" s="312"/>
      <c r="O157" s="284">
        <v>-1.2209999999999999E-4</v>
      </c>
      <c r="P157" s="285"/>
      <c r="Q157" s="153">
        <v>-32</v>
      </c>
      <c r="R157" s="313"/>
      <c r="S157" s="155"/>
      <c r="T157" s="136"/>
      <c r="U157" s="157">
        <v>-32</v>
      </c>
    </row>
    <row r="158" spans="1:21" x14ac:dyDescent="0.2">
      <c r="A158" s="306">
        <v>13</v>
      </c>
      <c r="B158" s="230">
        <v>5</v>
      </c>
      <c r="C158" s="237">
        <v>1510</v>
      </c>
      <c r="D158" s="95"/>
      <c r="E158" s="286" t="s">
        <v>1468</v>
      </c>
      <c r="F158" s="190">
        <v>0</v>
      </c>
      <c r="G158" s="153" t="s">
        <v>1440</v>
      </c>
      <c r="H158" s="153" t="s">
        <v>1460</v>
      </c>
      <c r="I158" s="287">
        <v>1</v>
      </c>
      <c r="J158" s="288">
        <v>1</v>
      </c>
      <c r="K158" s="150">
        <v>40500</v>
      </c>
      <c r="L158" s="283">
        <v>-2.2589999999999999E-4</v>
      </c>
      <c r="M158" s="311"/>
      <c r="N158" s="312"/>
      <c r="O158" s="284">
        <v>-2.2589999999999999E-4</v>
      </c>
      <c r="P158" s="285"/>
      <c r="Q158" s="153">
        <v>-9</v>
      </c>
      <c r="R158" s="313"/>
      <c r="S158" s="155"/>
      <c r="T158" s="136"/>
      <c r="U158" s="157">
        <v>-9</v>
      </c>
    </row>
    <row r="159" spans="1:2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1044800</v>
      </c>
      <c r="L174" s="285"/>
      <c r="M174" s="285"/>
      <c r="N174" s="285"/>
      <c r="O174" s="285"/>
      <c r="P174" s="285"/>
      <c r="Q174" s="292">
        <v>-113</v>
      </c>
      <c r="R174" s="315"/>
      <c r="S174" s="316"/>
      <c r="T174" s="136"/>
      <c r="U174" s="292">
        <v>-113</v>
      </c>
    </row>
    <row r="175" spans="1:2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x14ac:dyDescent="0.2">
      <c r="A185" s="306">
        <v>8</v>
      </c>
      <c r="B185" s="237"/>
      <c r="C185" s="271">
        <v>4006</v>
      </c>
      <c r="D185" s="95"/>
      <c r="E185" s="307">
        <v>210</v>
      </c>
      <c r="F185" s="307">
        <v>1</v>
      </c>
      <c r="G185" s="308" t="s">
        <v>1473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x14ac:dyDescent="0.2">
      <c r="A186" s="306">
        <v>9</v>
      </c>
      <c r="B186" s="230" t="s">
        <v>393</v>
      </c>
      <c r="C186" s="237">
        <v>1010</v>
      </c>
      <c r="D186" s="95"/>
      <c r="E186" s="279" t="s">
        <v>1459</v>
      </c>
      <c r="F186" s="279">
        <v>0</v>
      </c>
      <c r="G186" s="153" t="s">
        <v>1420</v>
      </c>
      <c r="H186" s="153" t="s">
        <v>1460</v>
      </c>
      <c r="I186" s="281">
        <v>1</v>
      </c>
      <c r="J186" s="282">
        <v>1</v>
      </c>
      <c r="K186" s="150">
        <v>3718000</v>
      </c>
      <c r="L186" s="283">
        <v>1.6111000000000001E-3</v>
      </c>
      <c r="M186" s="311"/>
      <c r="N186" s="312"/>
      <c r="O186" s="284">
        <v>1.6111000000000001E-3</v>
      </c>
      <c r="P186" s="285"/>
      <c r="Q186" s="153">
        <v>5990</v>
      </c>
      <c r="R186" s="313"/>
      <c r="S186" s="155"/>
      <c r="T186" s="136"/>
      <c r="U186" s="157">
        <v>5990</v>
      </c>
    </row>
    <row r="187" spans="1:21" x14ac:dyDescent="0.2">
      <c r="A187" s="306">
        <v>10</v>
      </c>
      <c r="B187" s="230">
        <v>2</v>
      </c>
      <c r="C187" s="237">
        <v>1028</v>
      </c>
      <c r="D187" s="95"/>
      <c r="E187" s="286" t="s">
        <v>1461</v>
      </c>
      <c r="F187" s="190">
        <v>0</v>
      </c>
      <c r="G187" s="153" t="s">
        <v>1420</v>
      </c>
      <c r="H187" s="153" t="s">
        <v>1462</v>
      </c>
      <c r="I187" s="287">
        <v>1</v>
      </c>
      <c r="J187" s="288">
        <v>1</v>
      </c>
      <c r="K187" s="150">
        <v>429000</v>
      </c>
      <c r="L187" s="283">
        <v>1.6111000000000001E-3</v>
      </c>
      <c r="M187" s="311"/>
      <c r="N187" s="312"/>
      <c r="O187" s="284">
        <v>1.6111000000000001E-3</v>
      </c>
      <c r="P187" s="285"/>
      <c r="Q187" s="153">
        <v>691</v>
      </c>
      <c r="R187" s="313"/>
      <c r="S187" s="155"/>
      <c r="T187" s="136"/>
      <c r="U187" s="157">
        <v>691</v>
      </c>
    </row>
    <row r="188" spans="1:21" x14ac:dyDescent="0.2">
      <c r="A188" s="306">
        <v>11</v>
      </c>
      <c r="B188" s="230">
        <v>3</v>
      </c>
      <c r="C188" s="237">
        <v>1050</v>
      </c>
      <c r="D188" s="95"/>
      <c r="E188" s="286" t="s">
        <v>1463</v>
      </c>
      <c r="F188" s="190">
        <v>0</v>
      </c>
      <c r="G188" s="153" t="s">
        <v>1423</v>
      </c>
      <c r="H188" s="153" t="s">
        <v>1460</v>
      </c>
      <c r="I188" s="287">
        <v>1</v>
      </c>
      <c r="J188" s="288">
        <v>1</v>
      </c>
      <c r="K188" s="150">
        <v>16638000</v>
      </c>
      <c r="L188" s="283">
        <v>4.3734000000000004E-3</v>
      </c>
      <c r="M188" s="311"/>
      <c r="N188" s="312"/>
      <c r="O188" s="284">
        <v>4.3734000000000004E-3</v>
      </c>
      <c r="P188" s="285"/>
      <c r="Q188" s="153">
        <v>72765</v>
      </c>
      <c r="R188" s="313"/>
      <c r="S188" s="155"/>
      <c r="T188" s="136"/>
      <c r="U188" s="157">
        <v>72765</v>
      </c>
    </row>
    <row r="189" spans="1:21" x14ac:dyDescent="0.2">
      <c r="A189" s="306">
        <v>12</v>
      </c>
      <c r="B189" s="230">
        <v>4</v>
      </c>
      <c r="C189" s="237">
        <v>1210</v>
      </c>
      <c r="D189" s="95"/>
      <c r="E189" s="286" t="s">
        <v>1464</v>
      </c>
      <c r="F189" s="190">
        <v>0</v>
      </c>
      <c r="G189" s="153" t="s">
        <v>1429</v>
      </c>
      <c r="H189" s="153" t="s">
        <v>1460</v>
      </c>
      <c r="I189" s="287">
        <v>1</v>
      </c>
      <c r="J189" s="288">
        <v>1</v>
      </c>
      <c r="K189" s="150">
        <v>24542935</v>
      </c>
      <c r="L189" s="283">
        <v>2.9791999999999996E-3</v>
      </c>
      <c r="M189" s="311"/>
      <c r="N189" s="312"/>
      <c r="O189" s="284">
        <v>2.9791999999999996E-3</v>
      </c>
      <c r="P189" s="285"/>
      <c r="Q189" s="153">
        <v>73118</v>
      </c>
      <c r="R189" s="313"/>
      <c r="S189" s="155"/>
      <c r="T189" s="136"/>
      <c r="U189" s="157">
        <v>73118</v>
      </c>
    </row>
    <row r="190" spans="1:21" x14ac:dyDescent="0.2">
      <c r="A190" s="306">
        <v>13</v>
      </c>
      <c r="B190" s="230">
        <v>5</v>
      </c>
      <c r="C190" s="237">
        <v>1220</v>
      </c>
      <c r="D190" s="95"/>
      <c r="E190" s="286" t="s">
        <v>1465</v>
      </c>
      <c r="F190" s="190">
        <v>0</v>
      </c>
      <c r="G190" s="153" t="s">
        <v>1429</v>
      </c>
      <c r="H190" s="153" t="s">
        <v>1462</v>
      </c>
      <c r="I190" s="287">
        <v>1</v>
      </c>
      <c r="J190" s="288">
        <v>1</v>
      </c>
      <c r="K190" s="150">
        <v>3470852</v>
      </c>
      <c r="L190" s="283">
        <v>2.9791999999999996E-3</v>
      </c>
      <c r="M190" s="311"/>
      <c r="N190" s="312"/>
      <c r="O190" s="284">
        <v>2.9791999999999996E-3</v>
      </c>
      <c r="P190" s="285"/>
      <c r="Q190" s="153">
        <v>10340</v>
      </c>
      <c r="R190" s="313"/>
      <c r="S190" s="155"/>
      <c r="T190" s="136"/>
      <c r="U190" s="157">
        <v>10340</v>
      </c>
    </row>
    <row r="191" spans="1:21" x14ac:dyDescent="0.2">
      <c r="A191" s="306">
        <v>14</v>
      </c>
      <c r="B191" s="230">
        <v>6</v>
      </c>
      <c r="C191" s="237">
        <v>1280</v>
      </c>
      <c r="D191" s="95"/>
      <c r="E191" s="286" t="s">
        <v>1466</v>
      </c>
      <c r="F191" s="190">
        <v>0</v>
      </c>
      <c r="G191" s="153" t="s">
        <v>1429</v>
      </c>
      <c r="H191" s="153" t="s">
        <v>1467</v>
      </c>
      <c r="I191" s="287">
        <v>1</v>
      </c>
      <c r="J191" s="288">
        <v>1</v>
      </c>
      <c r="K191" s="150">
        <v>71500</v>
      </c>
      <c r="L191" s="283">
        <v>1.9364999999999999E-3</v>
      </c>
      <c r="M191" s="311"/>
      <c r="N191" s="312"/>
      <c r="O191" s="284">
        <v>1.9364999999999999E-3</v>
      </c>
      <c r="P191" s="285"/>
      <c r="Q191" s="153">
        <v>138</v>
      </c>
      <c r="R191" s="313"/>
      <c r="S191" s="155"/>
      <c r="T191" s="136"/>
      <c r="U191" s="157">
        <v>138</v>
      </c>
    </row>
    <row r="192" spans="1:21" x14ac:dyDescent="0.2">
      <c r="A192" s="306">
        <v>15</v>
      </c>
      <c r="B192" s="230">
        <v>7</v>
      </c>
      <c r="C192" s="237">
        <v>1510</v>
      </c>
      <c r="D192" s="95"/>
      <c r="E192" s="286" t="s">
        <v>1468</v>
      </c>
      <c r="F192" s="190">
        <v>0</v>
      </c>
      <c r="G192" s="153" t="s">
        <v>1440</v>
      </c>
      <c r="H192" s="153" t="s">
        <v>1460</v>
      </c>
      <c r="I192" s="287">
        <v>1</v>
      </c>
      <c r="J192" s="288">
        <v>1</v>
      </c>
      <c r="K192" s="150">
        <v>1011890</v>
      </c>
      <c r="L192" s="283">
        <v>5.9365999999999993E-3</v>
      </c>
      <c r="M192" s="311"/>
      <c r="N192" s="312"/>
      <c r="O192" s="284">
        <v>5.9365999999999993E-3</v>
      </c>
      <c r="P192" s="285"/>
      <c r="Q192" s="153">
        <v>6007</v>
      </c>
      <c r="R192" s="313"/>
      <c r="S192" s="155"/>
      <c r="T192" s="136"/>
      <c r="U192" s="157">
        <v>6007</v>
      </c>
    </row>
    <row r="193" spans="1:21" x14ac:dyDescent="0.2">
      <c r="A193" s="306">
        <v>16</v>
      </c>
      <c r="B193" s="230">
        <v>8</v>
      </c>
      <c r="C193" s="237">
        <v>1550</v>
      </c>
      <c r="D193" s="95"/>
      <c r="E193" s="286" t="s">
        <v>1469</v>
      </c>
      <c r="F193" s="190">
        <v>0</v>
      </c>
      <c r="G193" s="153" t="s">
        <v>1440</v>
      </c>
      <c r="H193" s="153" t="s">
        <v>1470</v>
      </c>
      <c r="I193" s="287">
        <v>1</v>
      </c>
      <c r="J193" s="288">
        <v>1</v>
      </c>
      <c r="K193" s="150">
        <v>224000</v>
      </c>
      <c r="L193" s="283">
        <v>3.8587999999999999E-3</v>
      </c>
      <c r="M193" s="311"/>
      <c r="N193" s="312"/>
      <c r="O193" s="284">
        <v>3.8587999999999999E-3</v>
      </c>
      <c r="P193" s="285"/>
      <c r="Q193" s="153">
        <v>864</v>
      </c>
      <c r="R193" s="313"/>
      <c r="S193" s="155"/>
      <c r="T193" s="136"/>
      <c r="U193" s="157">
        <v>864</v>
      </c>
    </row>
    <row r="194" spans="1:2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50106177</v>
      </c>
      <c r="L206" s="285"/>
      <c r="M206" s="285"/>
      <c r="N206" s="285"/>
      <c r="O206" s="285"/>
      <c r="P206" s="285"/>
      <c r="Q206" s="292">
        <v>169913</v>
      </c>
      <c r="R206" s="315"/>
      <c r="S206" s="316"/>
      <c r="T206" s="136"/>
      <c r="U206" s="292">
        <v>169913</v>
      </c>
    </row>
    <row r="207" spans="1:2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x14ac:dyDescent="0.2">
      <c r="A217" s="306">
        <v>8</v>
      </c>
      <c r="B217" s="237"/>
      <c r="C217" s="271">
        <v>4007</v>
      </c>
      <c r="D217" s="95"/>
      <c r="E217" s="307">
        <v>210</v>
      </c>
      <c r="F217" s="307">
        <v>2</v>
      </c>
      <c r="G217" s="308" t="s">
        <v>1474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x14ac:dyDescent="0.2">
      <c r="A218" s="306">
        <v>9</v>
      </c>
      <c r="B218" s="230" t="s">
        <v>393</v>
      </c>
      <c r="C218" s="237">
        <v>1010</v>
      </c>
      <c r="D218" s="95"/>
      <c r="E218" s="279" t="s">
        <v>1459</v>
      </c>
      <c r="F218" s="279">
        <v>0</v>
      </c>
      <c r="G218" s="153" t="s">
        <v>1420</v>
      </c>
      <c r="H218" s="153" t="s">
        <v>1460</v>
      </c>
      <c r="I218" s="281">
        <v>1</v>
      </c>
      <c r="J218" s="282">
        <v>1</v>
      </c>
      <c r="K218" s="150">
        <v>40500</v>
      </c>
      <c r="L218" s="283">
        <v>7.8159999999999992E-4</v>
      </c>
      <c r="M218" s="311"/>
      <c r="N218" s="312"/>
      <c r="O218" s="284">
        <v>7.8159999999999992E-4</v>
      </c>
      <c r="P218" s="285"/>
      <c r="Q218" s="153">
        <v>32</v>
      </c>
      <c r="R218" s="313"/>
      <c r="S218" s="155"/>
      <c r="T218" s="136"/>
      <c r="U218" s="157">
        <v>32</v>
      </c>
    </row>
    <row r="219" spans="1:21" x14ac:dyDescent="0.2">
      <c r="A219" s="306">
        <v>10</v>
      </c>
      <c r="B219" s="230">
        <v>2</v>
      </c>
      <c r="C219" s="237">
        <v>1028</v>
      </c>
      <c r="D219" s="95"/>
      <c r="E219" s="286" t="s">
        <v>1461</v>
      </c>
      <c r="F219" s="190">
        <v>0</v>
      </c>
      <c r="G219" s="153" t="s">
        <v>1420</v>
      </c>
      <c r="H219" s="153" t="s">
        <v>1462</v>
      </c>
      <c r="I219" s="287">
        <v>1</v>
      </c>
      <c r="J219" s="288">
        <v>1</v>
      </c>
      <c r="K219" s="150">
        <v>207800</v>
      </c>
      <c r="L219" s="283">
        <v>7.8159999999999992E-4</v>
      </c>
      <c r="M219" s="311"/>
      <c r="N219" s="312"/>
      <c r="O219" s="284">
        <v>7.8159999999999992E-4</v>
      </c>
      <c r="P219" s="285"/>
      <c r="Q219" s="153">
        <v>162</v>
      </c>
      <c r="R219" s="313"/>
      <c r="S219" s="155"/>
      <c r="T219" s="136"/>
      <c r="U219" s="157">
        <v>162</v>
      </c>
    </row>
    <row r="220" spans="1:21" x14ac:dyDescent="0.2">
      <c r="A220" s="306">
        <v>11</v>
      </c>
      <c r="B220" s="230">
        <v>3</v>
      </c>
      <c r="C220" s="237">
        <v>1220</v>
      </c>
      <c r="D220" s="95"/>
      <c r="E220" s="286" t="s">
        <v>1465</v>
      </c>
      <c r="F220" s="190">
        <v>0</v>
      </c>
      <c r="G220" s="153" t="s">
        <v>1429</v>
      </c>
      <c r="H220" s="153" t="s">
        <v>1462</v>
      </c>
      <c r="I220" s="287">
        <v>1</v>
      </c>
      <c r="J220" s="288">
        <v>1</v>
      </c>
      <c r="K220" s="150">
        <v>34000</v>
      </c>
      <c r="L220" s="283">
        <v>1.4451999999999998E-3</v>
      </c>
      <c r="M220" s="311"/>
      <c r="N220" s="312"/>
      <c r="O220" s="284">
        <v>1.4451999999999998E-3</v>
      </c>
      <c r="P220" s="285"/>
      <c r="Q220" s="153">
        <v>49</v>
      </c>
      <c r="R220" s="313"/>
      <c r="S220" s="155"/>
      <c r="T220" s="136"/>
      <c r="U220" s="157">
        <v>49</v>
      </c>
    </row>
    <row r="221" spans="1:21" x14ac:dyDescent="0.2">
      <c r="A221" s="306">
        <v>12</v>
      </c>
      <c r="B221" s="230">
        <v>4</v>
      </c>
      <c r="C221" s="237">
        <v>1510</v>
      </c>
      <c r="D221" s="95"/>
      <c r="E221" s="286" t="s">
        <v>1468</v>
      </c>
      <c r="F221" s="190">
        <v>0</v>
      </c>
      <c r="G221" s="153" t="s">
        <v>1440</v>
      </c>
      <c r="H221" s="153" t="s">
        <v>1460</v>
      </c>
      <c r="I221" s="287">
        <v>1</v>
      </c>
      <c r="J221" s="288">
        <v>1</v>
      </c>
      <c r="K221" s="150">
        <v>40500</v>
      </c>
      <c r="L221" s="283">
        <v>2.8798000000000001E-3</v>
      </c>
      <c r="M221" s="311"/>
      <c r="N221" s="312"/>
      <c r="O221" s="284">
        <v>2.8798000000000001E-3</v>
      </c>
      <c r="P221" s="285"/>
      <c r="Q221" s="153">
        <v>117</v>
      </c>
      <c r="R221" s="313"/>
      <c r="S221" s="155"/>
      <c r="T221" s="136"/>
      <c r="U221" s="157">
        <v>117</v>
      </c>
    </row>
    <row r="222" spans="1:2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322800</v>
      </c>
      <c r="L238" s="285"/>
      <c r="M238" s="285"/>
      <c r="N238" s="285"/>
      <c r="O238" s="285"/>
      <c r="P238" s="285"/>
      <c r="Q238" s="292">
        <v>360</v>
      </c>
      <c r="R238" s="315"/>
      <c r="S238" s="316"/>
      <c r="T238" s="136"/>
      <c r="U238" s="292">
        <v>360</v>
      </c>
    </row>
    <row r="239" spans="1:2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x14ac:dyDescent="0.2">
      <c r="A249" s="306">
        <v>8</v>
      </c>
      <c r="B249" s="237"/>
      <c r="C249" s="271">
        <v>4008</v>
      </c>
      <c r="D249" s="95"/>
      <c r="E249" s="307">
        <v>220</v>
      </c>
      <c r="F249" s="307">
        <v>1</v>
      </c>
      <c r="G249" s="308" t="s">
        <v>1475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x14ac:dyDescent="0.2">
      <c r="A250" s="306">
        <v>9</v>
      </c>
      <c r="B250" s="230" t="s">
        <v>393</v>
      </c>
      <c r="C250" s="237">
        <v>1010</v>
      </c>
      <c r="D250" s="95"/>
      <c r="E250" s="279" t="s">
        <v>1459</v>
      </c>
      <c r="F250" s="279">
        <v>0</v>
      </c>
      <c r="G250" s="153" t="s">
        <v>1420</v>
      </c>
      <c r="H250" s="153" t="s">
        <v>1460</v>
      </c>
      <c r="I250" s="281">
        <v>1</v>
      </c>
      <c r="J250" s="282">
        <v>1</v>
      </c>
      <c r="K250" s="150">
        <v>3718000</v>
      </c>
      <c r="L250" s="283">
        <v>2.4369000000000001E-3</v>
      </c>
      <c r="M250" s="311"/>
      <c r="N250" s="312"/>
      <c r="O250" s="284">
        <v>2.4369000000000001E-3</v>
      </c>
      <c r="P250" s="285"/>
      <c r="Q250" s="153">
        <v>9060</v>
      </c>
      <c r="R250" s="313"/>
      <c r="S250" s="155"/>
      <c r="T250" s="136"/>
      <c r="U250" s="157">
        <v>9060</v>
      </c>
    </row>
    <row r="251" spans="1:21" x14ac:dyDescent="0.2">
      <c r="A251" s="306">
        <v>10</v>
      </c>
      <c r="B251" s="230">
        <v>2</v>
      </c>
      <c r="C251" s="237">
        <v>1028</v>
      </c>
      <c r="D251" s="95"/>
      <c r="E251" s="286" t="s">
        <v>1461</v>
      </c>
      <c r="F251" s="190">
        <v>0</v>
      </c>
      <c r="G251" s="153" t="s">
        <v>1420</v>
      </c>
      <c r="H251" s="153" t="s">
        <v>1462</v>
      </c>
      <c r="I251" s="287">
        <v>1</v>
      </c>
      <c r="J251" s="288">
        <v>1</v>
      </c>
      <c r="K251" s="150">
        <v>502800</v>
      </c>
      <c r="L251" s="283">
        <v>2.4369000000000001E-3</v>
      </c>
      <c r="M251" s="311"/>
      <c r="N251" s="312"/>
      <c r="O251" s="284">
        <v>2.4369000000000001E-3</v>
      </c>
      <c r="P251" s="285"/>
      <c r="Q251" s="153">
        <v>1225</v>
      </c>
      <c r="R251" s="313"/>
      <c r="S251" s="155"/>
      <c r="T251" s="136"/>
      <c r="U251" s="157">
        <v>1225</v>
      </c>
    </row>
    <row r="252" spans="1:21" x14ac:dyDescent="0.2">
      <c r="A252" s="306">
        <v>11</v>
      </c>
      <c r="B252" s="230">
        <v>3</v>
      </c>
      <c r="C252" s="237">
        <v>1050</v>
      </c>
      <c r="D252" s="95"/>
      <c r="E252" s="286" t="s">
        <v>1463</v>
      </c>
      <c r="F252" s="190">
        <v>0</v>
      </c>
      <c r="G252" s="153" t="s">
        <v>1423</v>
      </c>
      <c r="H252" s="153" t="s">
        <v>1460</v>
      </c>
      <c r="I252" s="287">
        <v>1</v>
      </c>
      <c r="J252" s="288">
        <v>1</v>
      </c>
      <c r="K252" s="150">
        <v>16638000</v>
      </c>
      <c r="L252" s="283">
        <v>6.6149999999999994E-3</v>
      </c>
      <c r="M252" s="311"/>
      <c r="N252" s="312"/>
      <c r="O252" s="284">
        <v>6.6149999999999994E-3</v>
      </c>
      <c r="P252" s="285"/>
      <c r="Q252" s="153">
        <v>110060</v>
      </c>
      <c r="R252" s="313"/>
      <c r="S252" s="155"/>
      <c r="T252" s="136"/>
      <c r="U252" s="157">
        <v>110060</v>
      </c>
    </row>
    <row r="253" spans="1:21" x14ac:dyDescent="0.2">
      <c r="A253" s="306">
        <v>12</v>
      </c>
      <c r="B253" s="230">
        <v>4</v>
      </c>
      <c r="C253" s="237">
        <v>1210</v>
      </c>
      <c r="D253" s="95"/>
      <c r="E253" s="286" t="s">
        <v>1464</v>
      </c>
      <c r="F253" s="190">
        <v>0</v>
      </c>
      <c r="G253" s="153" t="s">
        <v>1429</v>
      </c>
      <c r="H253" s="153" t="s">
        <v>1460</v>
      </c>
      <c r="I253" s="287">
        <v>1</v>
      </c>
      <c r="J253" s="288">
        <v>1</v>
      </c>
      <c r="K253" s="150">
        <v>24542935</v>
      </c>
      <c r="L253" s="283">
        <v>4.5061999999999993E-3</v>
      </c>
      <c r="M253" s="311"/>
      <c r="N253" s="312"/>
      <c r="O253" s="284">
        <v>4.5061999999999993E-3</v>
      </c>
      <c r="P253" s="285"/>
      <c r="Q253" s="153">
        <v>110595</v>
      </c>
      <c r="R253" s="313"/>
      <c r="S253" s="155"/>
      <c r="T253" s="136"/>
      <c r="U253" s="157">
        <v>110595</v>
      </c>
    </row>
    <row r="254" spans="1:21" x14ac:dyDescent="0.2">
      <c r="A254" s="306">
        <v>13</v>
      </c>
      <c r="B254" s="230">
        <v>5</v>
      </c>
      <c r="C254" s="237">
        <v>1220</v>
      </c>
      <c r="D254" s="95"/>
      <c r="E254" s="286" t="s">
        <v>1465</v>
      </c>
      <c r="F254" s="190">
        <v>0</v>
      </c>
      <c r="G254" s="153" t="s">
        <v>1429</v>
      </c>
      <c r="H254" s="153" t="s">
        <v>1462</v>
      </c>
      <c r="I254" s="287">
        <v>1</v>
      </c>
      <c r="J254" s="288">
        <v>1</v>
      </c>
      <c r="K254" s="150">
        <v>3470852</v>
      </c>
      <c r="L254" s="283">
        <v>4.5061999999999993E-3</v>
      </c>
      <c r="M254" s="311"/>
      <c r="N254" s="312"/>
      <c r="O254" s="284">
        <v>4.5061999999999993E-3</v>
      </c>
      <c r="P254" s="285"/>
      <c r="Q254" s="153">
        <v>15640</v>
      </c>
      <c r="R254" s="313"/>
      <c r="S254" s="155"/>
      <c r="T254" s="136"/>
      <c r="U254" s="157">
        <v>15640</v>
      </c>
    </row>
    <row r="255" spans="1:21" x14ac:dyDescent="0.2">
      <c r="A255" s="306">
        <v>14</v>
      </c>
      <c r="B255" s="230">
        <v>6</v>
      </c>
      <c r="C255" s="237">
        <v>1280</v>
      </c>
      <c r="D255" s="95"/>
      <c r="E255" s="286" t="s">
        <v>1466</v>
      </c>
      <c r="F255" s="190">
        <v>0</v>
      </c>
      <c r="G255" s="153" t="s">
        <v>1429</v>
      </c>
      <c r="H255" s="153" t="s">
        <v>1467</v>
      </c>
      <c r="I255" s="287">
        <v>1</v>
      </c>
      <c r="J255" s="288">
        <v>1</v>
      </c>
      <c r="K255" s="150">
        <v>71500</v>
      </c>
      <c r="L255" s="283">
        <v>2.9289999999999997E-3</v>
      </c>
      <c r="M255" s="311"/>
      <c r="N255" s="312"/>
      <c r="O255" s="284">
        <v>2.9289999999999997E-3</v>
      </c>
      <c r="P255" s="285"/>
      <c r="Q255" s="153">
        <v>209</v>
      </c>
      <c r="R255" s="313"/>
      <c r="S255" s="155"/>
      <c r="T255" s="136"/>
      <c r="U255" s="157">
        <v>209</v>
      </c>
    </row>
    <row r="256" spans="1:21" x14ac:dyDescent="0.2">
      <c r="A256" s="306">
        <v>15</v>
      </c>
      <c r="B256" s="230">
        <v>7</v>
      </c>
      <c r="C256" s="237">
        <v>1510</v>
      </c>
      <c r="D256" s="95"/>
      <c r="E256" s="286" t="s">
        <v>1468</v>
      </c>
      <c r="F256" s="190">
        <v>0</v>
      </c>
      <c r="G256" s="153" t="s">
        <v>1440</v>
      </c>
      <c r="H256" s="153" t="s">
        <v>1460</v>
      </c>
      <c r="I256" s="287">
        <v>1</v>
      </c>
      <c r="J256" s="288">
        <v>1</v>
      </c>
      <c r="K256" s="150">
        <v>1027890</v>
      </c>
      <c r="L256" s="283">
        <v>8.9793000000000008E-3</v>
      </c>
      <c r="M256" s="311"/>
      <c r="N256" s="312"/>
      <c r="O256" s="284">
        <v>8.9793000000000008E-3</v>
      </c>
      <c r="P256" s="285"/>
      <c r="Q256" s="153">
        <v>9230</v>
      </c>
      <c r="R256" s="313"/>
      <c r="S256" s="155"/>
      <c r="T256" s="136"/>
      <c r="U256" s="157">
        <v>9230</v>
      </c>
    </row>
    <row r="257" spans="1:21" x14ac:dyDescent="0.2">
      <c r="A257" s="306">
        <v>16</v>
      </c>
      <c r="B257" s="230">
        <v>8</v>
      </c>
      <c r="C257" s="237">
        <v>1550</v>
      </c>
      <c r="D257" s="95"/>
      <c r="E257" s="286" t="s">
        <v>1469</v>
      </c>
      <c r="F257" s="190">
        <v>0</v>
      </c>
      <c r="G257" s="153" t="s">
        <v>1440</v>
      </c>
      <c r="H257" s="153" t="s">
        <v>1470</v>
      </c>
      <c r="I257" s="287">
        <v>1</v>
      </c>
      <c r="J257" s="288">
        <v>1</v>
      </c>
      <c r="K257" s="150">
        <v>224000</v>
      </c>
      <c r="L257" s="283">
        <v>5.8365999999999999E-3</v>
      </c>
      <c r="M257" s="311"/>
      <c r="N257" s="312"/>
      <c r="O257" s="284">
        <v>5.8365999999999999E-3</v>
      </c>
      <c r="P257" s="285"/>
      <c r="Q257" s="153">
        <v>1307</v>
      </c>
      <c r="R257" s="313"/>
      <c r="S257" s="155"/>
      <c r="T257" s="136"/>
      <c r="U257" s="157">
        <v>1307</v>
      </c>
    </row>
    <row r="258" spans="1:2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50195977</v>
      </c>
      <c r="L270" s="285"/>
      <c r="M270" s="285"/>
      <c r="N270" s="285"/>
      <c r="O270" s="285"/>
      <c r="P270" s="285"/>
      <c r="Q270" s="292">
        <v>257326</v>
      </c>
      <c r="R270" s="315"/>
      <c r="S270" s="316"/>
      <c r="T270" s="136"/>
      <c r="U270" s="292">
        <v>257326</v>
      </c>
    </row>
    <row r="271" spans="1:2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x14ac:dyDescent="0.2">
      <c r="A281" s="306">
        <v>8</v>
      </c>
      <c r="B281" s="237"/>
      <c r="C281" s="271">
        <v>4009</v>
      </c>
      <c r="D281" s="95"/>
      <c r="E281" s="307">
        <v>220</v>
      </c>
      <c r="F281" s="307">
        <v>2</v>
      </c>
      <c r="G281" s="308" t="s">
        <v>1448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x14ac:dyDescent="0.2">
      <c r="A282" s="306">
        <v>9</v>
      </c>
      <c r="B282" s="230" t="s">
        <v>393</v>
      </c>
      <c r="C282" s="237">
        <v>1010</v>
      </c>
      <c r="D282" s="95"/>
      <c r="E282" s="279" t="s">
        <v>1459</v>
      </c>
      <c r="F282" s="279">
        <v>0</v>
      </c>
      <c r="G282" s="153" t="s">
        <v>1420</v>
      </c>
      <c r="H282" s="153" t="s">
        <v>1460</v>
      </c>
      <c r="I282" s="281">
        <v>1</v>
      </c>
      <c r="J282" s="282">
        <v>1</v>
      </c>
      <c r="K282" s="150">
        <v>40500</v>
      </c>
      <c r="L282" s="283">
        <v>9.3289999999999996E-4</v>
      </c>
      <c r="M282" s="311"/>
      <c r="N282" s="312"/>
      <c r="O282" s="284">
        <v>9.3289999999999996E-4</v>
      </c>
      <c r="P282" s="285"/>
      <c r="Q282" s="153">
        <v>38</v>
      </c>
      <c r="R282" s="313"/>
      <c r="S282" s="155"/>
      <c r="T282" s="136"/>
      <c r="U282" s="157">
        <v>38</v>
      </c>
    </row>
    <row r="283" spans="1:21" x14ac:dyDescent="0.2">
      <c r="A283" s="306">
        <v>10</v>
      </c>
      <c r="B283" s="230">
        <v>2</v>
      </c>
      <c r="C283" s="237">
        <v>1028</v>
      </c>
      <c r="D283" s="95"/>
      <c r="E283" s="286" t="s">
        <v>1461</v>
      </c>
      <c r="F283" s="190">
        <v>0</v>
      </c>
      <c r="G283" s="153" t="s">
        <v>1420</v>
      </c>
      <c r="H283" s="153" t="s">
        <v>1462</v>
      </c>
      <c r="I283" s="287">
        <v>1</v>
      </c>
      <c r="J283" s="288">
        <v>1</v>
      </c>
      <c r="K283" s="150">
        <v>134000</v>
      </c>
      <c r="L283" s="283">
        <v>9.3289999999999996E-4</v>
      </c>
      <c r="M283" s="311"/>
      <c r="N283" s="312"/>
      <c r="O283" s="284">
        <v>9.3289999999999996E-4</v>
      </c>
      <c r="P283" s="285"/>
      <c r="Q283" s="153">
        <v>125</v>
      </c>
      <c r="R283" s="313"/>
      <c r="S283" s="155"/>
      <c r="T283" s="136"/>
      <c r="U283" s="157">
        <v>125</v>
      </c>
    </row>
    <row r="284" spans="1:21" x14ac:dyDescent="0.2">
      <c r="A284" s="306">
        <v>11</v>
      </c>
      <c r="B284" s="230">
        <v>3</v>
      </c>
      <c r="C284" s="237">
        <v>1220</v>
      </c>
      <c r="D284" s="95"/>
      <c r="E284" s="286" t="s">
        <v>1465</v>
      </c>
      <c r="F284" s="190">
        <v>0</v>
      </c>
      <c r="G284" s="153" t="s">
        <v>1429</v>
      </c>
      <c r="H284" s="153" t="s">
        <v>1462</v>
      </c>
      <c r="I284" s="287">
        <v>1</v>
      </c>
      <c r="J284" s="288">
        <v>1</v>
      </c>
      <c r="K284" s="150">
        <v>34000</v>
      </c>
      <c r="L284" s="283">
        <v>1.725E-3</v>
      </c>
      <c r="M284" s="311"/>
      <c r="N284" s="312"/>
      <c r="O284" s="284">
        <v>1.725E-3</v>
      </c>
      <c r="P284" s="285"/>
      <c r="Q284" s="153">
        <v>59</v>
      </c>
      <c r="R284" s="313"/>
      <c r="S284" s="155"/>
      <c r="T284" s="136"/>
      <c r="U284" s="157">
        <v>59</v>
      </c>
    </row>
    <row r="285" spans="1:21" x14ac:dyDescent="0.2">
      <c r="A285" s="306">
        <v>12</v>
      </c>
      <c r="B285" s="230">
        <v>4</v>
      </c>
      <c r="C285" s="237">
        <v>1510</v>
      </c>
      <c r="D285" s="95"/>
      <c r="E285" s="286" t="s">
        <v>1468</v>
      </c>
      <c r="F285" s="190">
        <v>0</v>
      </c>
      <c r="G285" s="153" t="s">
        <v>1440</v>
      </c>
      <c r="H285" s="153" t="s">
        <v>1460</v>
      </c>
      <c r="I285" s="287">
        <v>1</v>
      </c>
      <c r="J285" s="288">
        <v>1</v>
      </c>
      <c r="K285" s="150">
        <v>24500</v>
      </c>
      <c r="L285" s="283">
        <v>3.4372999999999999E-3</v>
      </c>
      <c r="M285" s="311"/>
      <c r="N285" s="312"/>
      <c r="O285" s="284">
        <v>3.4372999999999999E-3</v>
      </c>
      <c r="P285" s="285"/>
      <c r="Q285" s="153">
        <v>84</v>
      </c>
      <c r="R285" s="313"/>
      <c r="S285" s="155"/>
      <c r="T285" s="136"/>
      <c r="U285" s="157">
        <v>84</v>
      </c>
    </row>
    <row r="286" spans="1:2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233000</v>
      </c>
      <c r="L302" s="285"/>
      <c r="M302" s="285"/>
      <c r="N302" s="285"/>
      <c r="O302" s="285"/>
      <c r="P302" s="285"/>
      <c r="Q302" s="292">
        <v>306</v>
      </c>
      <c r="R302" s="315"/>
      <c r="S302" s="316"/>
      <c r="T302" s="136"/>
      <c r="U302" s="292">
        <v>306</v>
      </c>
    </row>
    <row r="303" spans="1:2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x14ac:dyDescent="0.2">
      <c r="A313" s="306">
        <v>8</v>
      </c>
      <c r="B313" s="237"/>
      <c r="C313" s="271">
        <v>4010</v>
      </c>
      <c r="D313" s="95"/>
      <c r="E313" s="307">
        <v>320</v>
      </c>
      <c r="F313" s="307">
        <v>1</v>
      </c>
      <c r="G313" s="308" t="s">
        <v>1448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x14ac:dyDescent="0.2">
      <c r="A314" s="306">
        <v>9</v>
      </c>
      <c r="B314" s="230" t="s">
        <v>393</v>
      </c>
      <c r="C314" s="237">
        <v>1010</v>
      </c>
      <c r="D314" s="95"/>
      <c r="E314" s="279" t="s">
        <v>1459</v>
      </c>
      <c r="F314" s="279">
        <v>0</v>
      </c>
      <c r="G314" s="153" t="s">
        <v>1420</v>
      </c>
      <c r="H314" s="153" t="s">
        <v>1460</v>
      </c>
      <c r="I314" s="281">
        <v>1</v>
      </c>
      <c r="J314" s="282">
        <v>1</v>
      </c>
      <c r="K314" s="150">
        <v>3718000</v>
      </c>
      <c r="L314" s="283">
        <v>3.2840000000000001E-4</v>
      </c>
      <c r="M314" s="311"/>
      <c r="N314" s="312"/>
      <c r="O314" s="284">
        <v>3.2840000000000001E-4</v>
      </c>
      <c r="P314" s="285"/>
      <c r="Q314" s="153">
        <v>1221</v>
      </c>
      <c r="R314" s="313"/>
      <c r="S314" s="155"/>
      <c r="T314" s="136"/>
      <c r="U314" s="157">
        <v>1221</v>
      </c>
    </row>
    <row r="315" spans="1:21" x14ac:dyDescent="0.2">
      <c r="A315" s="306">
        <v>10</v>
      </c>
      <c r="B315" s="230">
        <v>2</v>
      </c>
      <c r="C315" s="237">
        <v>1028</v>
      </c>
      <c r="D315" s="95"/>
      <c r="E315" s="286" t="s">
        <v>1461</v>
      </c>
      <c r="F315" s="190">
        <v>0</v>
      </c>
      <c r="G315" s="153" t="s">
        <v>1420</v>
      </c>
      <c r="H315" s="153" t="s">
        <v>1462</v>
      </c>
      <c r="I315" s="287">
        <v>1</v>
      </c>
      <c r="J315" s="288">
        <v>1</v>
      </c>
      <c r="K315" s="150">
        <v>502800</v>
      </c>
      <c r="L315" s="283">
        <v>3.2840000000000001E-4</v>
      </c>
      <c r="M315" s="311"/>
      <c r="N315" s="312"/>
      <c r="O315" s="284">
        <v>3.2840000000000001E-4</v>
      </c>
      <c r="P315" s="285"/>
      <c r="Q315" s="153">
        <v>165</v>
      </c>
      <c r="R315" s="313"/>
      <c r="S315" s="155"/>
      <c r="T315" s="136"/>
      <c r="U315" s="157">
        <v>165</v>
      </c>
    </row>
    <row r="316" spans="1:21" x14ac:dyDescent="0.2">
      <c r="A316" s="306">
        <v>11</v>
      </c>
      <c r="B316" s="230">
        <v>3</v>
      </c>
      <c r="C316" s="237">
        <v>1050</v>
      </c>
      <c r="D316" s="95"/>
      <c r="E316" s="286" t="s">
        <v>1463</v>
      </c>
      <c r="F316" s="190">
        <v>0</v>
      </c>
      <c r="G316" s="153" t="s">
        <v>1423</v>
      </c>
      <c r="H316" s="153" t="s">
        <v>1460</v>
      </c>
      <c r="I316" s="287">
        <v>1</v>
      </c>
      <c r="J316" s="288">
        <v>1</v>
      </c>
      <c r="K316" s="150">
        <v>16638000</v>
      </c>
      <c r="L316" s="283">
        <v>8.9149999999999993E-4</v>
      </c>
      <c r="M316" s="311"/>
      <c r="N316" s="312"/>
      <c r="O316" s="284">
        <v>8.9149999999999993E-4</v>
      </c>
      <c r="P316" s="285"/>
      <c r="Q316" s="153">
        <v>14833</v>
      </c>
      <c r="R316" s="313"/>
      <c r="S316" s="155"/>
      <c r="T316" s="136"/>
      <c r="U316" s="157">
        <v>14833</v>
      </c>
    </row>
    <row r="317" spans="1:21" x14ac:dyDescent="0.2">
      <c r="A317" s="306">
        <v>12</v>
      </c>
      <c r="B317" s="230">
        <v>4</v>
      </c>
      <c r="C317" s="237">
        <v>1210</v>
      </c>
      <c r="D317" s="95"/>
      <c r="E317" s="286" t="s">
        <v>1464</v>
      </c>
      <c r="F317" s="190">
        <v>0</v>
      </c>
      <c r="G317" s="153" t="s">
        <v>1429</v>
      </c>
      <c r="H317" s="153" t="s">
        <v>1460</v>
      </c>
      <c r="I317" s="287">
        <v>1</v>
      </c>
      <c r="J317" s="288">
        <v>1</v>
      </c>
      <c r="K317" s="150">
        <v>24542935</v>
      </c>
      <c r="L317" s="283">
        <v>6.0729999999999996E-4</v>
      </c>
      <c r="M317" s="311"/>
      <c r="N317" s="312"/>
      <c r="O317" s="284">
        <v>6.0729999999999996E-4</v>
      </c>
      <c r="P317" s="285"/>
      <c r="Q317" s="153">
        <v>14905</v>
      </c>
      <c r="R317" s="313"/>
      <c r="S317" s="155"/>
      <c r="T317" s="136"/>
      <c r="U317" s="157">
        <v>14905</v>
      </c>
    </row>
    <row r="318" spans="1:21" x14ac:dyDescent="0.2">
      <c r="A318" s="306">
        <v>13</v>
      </c>
      <c r="B318" s="230">
        <v>5</v>
      </c>
      <c r="C318" s="237">
        <v>1220</v>
      </c>
      <c r="D318" s="95"/>
      <c r="E318" s="286" t="s">
        <v>1465</v>
      </c>
      <c r="F318" s="190">
        <v>0</v>
      </c>
      <c r="G318" s="153" t="s">
        <v>1429</v>
      </c>
      <c r="H318" s="153" t="s">
        <v>1462</v>
      </c>
      <c r="I318" s="287">
        <v>1</v>
      </c>
      <c r="J318" s="288">
        <v>1</v>
      </c>
      <c r="K318" s="150">
        <v>3470852</v>
      </c>
      <c r="L318" s="283">
        <v>6.0729999999999996E-4</v>
      </c>
      <c r="M318" s="311"/>
      <c r="N318" s="312"/>
      <c r="O318" s="284">
        <v>6.0729999999999996E-4</v>
      </c>
      <c r="P318" s="285"/>
      <c r="Q318" s="153">
        <v>2108</v>
      </c>
      <c r="R318" s="313"/>
      <c r="S318" s="155"/>
      <c r="T318" s="136"/>
      <c r="U318" s="157">
        <v>2108</v>
      </c>
    </row>
    <row r="319" spans="1:21" x14ac:dyDescent="0.2">
      <c r="A319" s="306">
        <v>14</v>
      </c>
      <c r="B319" s="230">
        <v>6</v>
      </c>
      <c r="C319" s="237">
        <v>1280</v>
      </c>
      <c r="D319" s="95"/>
      <c r="E319" s="286" t="s">
        <v>1466</v>
      </c>
      <c r="F319" s="190">
        <v>0</v>
      </c>
      <c r="G319" s="153" t="s">
        <v>1429</v>
      </c>
      <c r="H319" s="153" t="s">
        <v>1467</v>
      </c>
      <c r="I319" s="287">
        <v>1</v>
      </c>
      <c r="J319" s="288">
        <v>1</v>
      </c>
      <c r="K319" s="150">
        <v>71500</v>
      </c>
      <c r="L319" s="283">
        <v>3.947E-4</v>
      </c>
      <c r="M319" s="311"/>
      <c r="N319" s="312"/>
      <c r="O319" s="284">
        <v>3.947E-4</v>
      </c>
      <c r="P319" s="285"/>
      <c r="Q319" s="153">
        <v>28</v>
      </c>
      <c r="R319" s="313"/>
      <c r="S319" s="155"/>
      <c r="T319" s="136"/>
      <c r="U319" s="157">
        <v>28</v>
      </c>
    </row>
    <row r="320" spans="1:21" x14ac:dyDescent="0.2">
      <c r="A320" s="306">
        <v>15</v>
      </c>
      <c r="B320" s="230">
        <v>7</v>
      </c>
      <c r="C320" s="237">
        <v>1510</v>
      </c>
      <c r="D320" s="95"/>
      <c r="E320" s="286" t="s">
        <v>1468</v>
      </c>
      <c r="F320" s="190">
        <v>0</v>
      </c>
      <c r="G320" s="153" t="s">
        <v>1440</v>
      </c>
      <c r="H320" s="153" t="s">
        <v>1460</v>
      </c>
      <c r="I320" s="287">
        <v>1</v>
      </c>
      <c r="J320" s="288">
        <v>1</v>
      </c>
      <c r="K320" s="150">
        <v>1027890</v>
      </c>
      <c r="L320" s="283">
        <v>1.2101E-3</v>
      </c>
      <c r="M320" s="311"/>
      <c r="N320" s="312"/>
      <c r="O320" s="284">
        <v>1.2101E-3</v>
      </c>
      <c r="P320" s="285"/>
      <c r="Q320" s="153">
        <v>1244</v>
      </c>
      <c r="R320" s="313"/>
      <c r="S320" s="155"/>
      <c r="T320" s="136"/>
      <c r="U320" s="157">
        <v>1244</v>
      </c>
    </row>
    <row r="321" spans="1:21" x14ac:dyDescent="0.2">
      <c r="A321" s="306">
        <v>16</v>
      </c>
      <c r="B321" s="230">
        <v>8</v>
      </c>
      <c r="C321" s="237">
        <v>1550</v>
      </c>
      <c r="D321" s="95"/>
      <c r="E321" s="286" t="s">
        <v>1469</v>
      </c>
      <c r="F321" s="190">
        <v>0</v>
      </c>
      <c r="G321" s="153" t="s">
        <v>1440</v>
      </c>
      <c r="H321" s="153" t="s">
        <v>1470</v>
      </c>
      <c r="I321" s="287">
        <v>1</v>
      </c>
      <c r="J321" s="288">
        <v>1</v>
      </c>
      <c r="K321" s="150">
        <v>224000</v>
      </c>
      <c r="L321" s="283">
        <v>7.8659999999999993E-4</v>
      </c>
      <c r="M321" s="311"/>
      <c r="N321" s="312"/>
      <c r="O321" s="284">
        <v>7.8659999999999993E-4</v>
      </c>
      <c r="P321" s="285"/>
      <c r="Q321" s="153">
        <v>176</v>
      </c>
      <c r="R321" s="313"/>
      <c r="S321" s="155"/>
      <c r="T321" s="136"/>
      <c r="U321" s="157">
        <v>176</v>
      </c>
    </row>
    <row r="322" spans="1:2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50195977</v>
      </c>
      <c r="L334" s="285"/>
      <c r="M334" s="285"/>
      <c r="N334" s="285"/>
      <c r="O334" s="285"/>
      <c r="P334" s="285"/>
      <c r="Q334" s="292">
        <v>34680</v>
      </c>
      <c r="R334" s="315"/>
      <c r="S334" s="316"/>
      <c r="T334" s="136"/>
      <c r="U334" s="292">
        <v>34680</v>
      </c>
    </row>
    <row r="335" spans="1:2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x14ac:dyDescent="0.2">
      <c r="A345" s="306">
        <v>8</v>
      </c>
      <c r="B345" s="237"/>
      <c r="C345" s="271">
        <v>4011</v>
      </c>
      <c r="D345" s="95"/>
      <c r="E345" s="307">
        <v>330</v>
      </c>
      <c r="F345" s="307">
        <v>1</v>
      </c>
      <c r="G345" s="308" t="s">
        <v>1448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x14ac:dyDescent="0.2">
      <c r="A346" s="306">
        <v>9</v>
      </c>
      <c r="B346" s="230" t="s">
        <v>393</v>
      </c>
      <c r="C346" s="237">
        <v>1010</v>
      </c>
      <c r="D346" s="95"/>
      <c r="E346" s="279" t="s">
        <v>1459</v>
      </c>
      <c r="F346" s="279">
        <v>0</v>
      </c>
      <c r="G346" s="153" t="s">
        <v>1420</v>
      </c>
      <c r="H346" s="153" t="s">
        <v>1460</v>
      </c>
      <c r="I346" s="281">
        <v>1</v>
      </c>
      <c r="J346" s="282">
        <v>1</v>
      </c>
      <c r="K346" s="150">
        <v>3718000</v>
      </c>
      <c r="L346" s="283">
        <v>8.8699999999999988E-5</v>
      </c>
      <c r="M346" s="311"/>
      <c r="N346" s="312"/>
      <c r="O346" s="284">
        <v>8.8699999999999988E-5</v>
      </c>
      <c r="P346" s="285"/>
      <c r="Q346" s="153">
        <v>330</v>
      </c>
      <c r="R346" s="313"/>
      <c r="S346" s="155"/>
      <c r="T346" s="136"/>
      <c r="U346" s="157">
        <v>330</v>
      </c>
    </row>
    <row r="347" spans="1:21" x14ac:dyDescent="0.2">
      <c r="A347" s="306">
        <v>10</v>
      </c>
      <c r="B347" s="230">
        <v>2</v>
      </c>
      <c r="C347" s="237">
        <v>1028</v>
      </c>
      <c r="D347" s="95"/>
      <c r="E347" s="286" t="s">
        <v>1461</v>
      </c>
      <c r="F347" s="190">
        <v>0</v>
      </c>
      <c r="G347" s="153" t="s">
        <v>1420</v>
      </c>
      <c r="H347" s="153" t="s">
        <v>1462</v>
      </c>
      <c r="I347" s="287">
        <v>1</v>
      </c>
      <c r="J347" s="288">
        <v>1</v>
      </c>
      <c r="K347" s="150">
        <v>502800</v>
      </c>
      <c r="L347" s="283">
        <v>8.8699999999999988E-5</v>
      </c>
      <c r="M347" s="311"/>
      <c r="N347" s="312"/>
      <c r="O347" s="284">
        <v>8.8699999999999988E-5</v>
      </c>
      <c r="P347" s="285"/>
      <c r="Q347" s="153">
        <v>45</v>
      </c>
      <c r="R347" s="313"/>
      <c r="S347" s="155"/>
      <c r="T347" s="136"/>
      <c r="U347" s="157">
        <v>45</v>
      </c>
    </row>
    <row r="348" spans="1:21" x14ac:dyDescent="0.2">
      <c r="A348" s="306">
        <v>11</v>
      </c>
      <c r="B348" s="230">
        <v>3</v>
      </c>
      <c r="C348" s="237">
        <v>1050</v>
      </c>
      <c r="D348" s="95"/>
      <c r="E348" s="286" t="s">
        <v>1463</v>
      </c>
      <c r="F348" s="190">
        <v>0</v>
      </c>
      <c r="G348" s="153" t="s">
        <v>1423</v>
      </c>
      <c r="H348" s="153" t="s">
        <v>1460</v>
      </c>
      <c r="I348" s="287">
        <v>1</v>
      </c>
      <c r="J348" s="288">
        <v>1</v>
      </c>
      <c r="K348" s="150">
        <v>16638000</v>
      </c>
      <c r="L348" s="283">
        <v>2.4079999999999997E-4</v>
      </c>
      <c r="M348" s="311"/>
      <c r="N348" s="312"/>
      <c r="O348" s="284">
        <v>2.4079999999999997E-4</v>
      </c>
      <c r="P348" s="285"/>
      <c r="Q348" s="153">
        <v>4006</v>
      </c>
      <c r="R348" s="313"/>
      <c r="S348" s="155"/>
      <c r="T348" s="136"/>
      <c r="U348" s="157">
        <v>4006</v>
      </c>
    </row>
    <row r="349" spans="1:21" x14ac:dyDescent="0.2">
      <c r="A349" s="306">
        <v>12</v>
      </c>
      <c r="B349" s="230">
        <v>4</v>
      </c>
      <c r="C349" s="237">
        <v>1210</v>
      </c>
      <c r="D349" s="95"/>
      <c r="E349" s="286" t="s">
        <v>1464</v>
      </c>
      <c r="F349" s="190">
        <v>0</v>
      </c>
      <c r="G349" s="153" t="s">
        <v>1429</v>
      </c>
      <c r="H349" s="153" t="s">
        <v>1460</v>
      </c>
      <c r="I349" s="287">
        <v>1</v>
      </c>
      <c r="J349" s="288">
        <v>1</v>
      </c>
      <c r="K349" s="150">
        <v>24542935</v>
      </c>
      <c r="L349" s="283">
        <v>1.64E-4</v>
      </c>
      <c r="M349" s="311"/>
      <c r="N349" s="312"/>
      <c r="O349" s="284">
        <v>1.64E-4</v>
      </c>
      <c r="P349" s="285"/>
      <c r="Q349" s="153">
        <v>4025</v>
      </c>
      <c r="R349" s="313"/>
      <c r="S349" s="155"/>
      <c r="T349" s="136"/>
      <c r="U349" s="157">
        <v>4025</v>
      </c>
    </row>
    <row r="350" spans="1:21" x14ac:dyDescent="0.2">
      <c r="A350" s="306">
        <v>13</v>
      </c>
      <c r="B350" s="230">
        <v>5</v>
      </c>
      <c r="C350" s="237">
        <v>1220</v>
      </c>
      <c r="D350" s="95"/>
      <c r="E350" s="286" t="s">
        <v>1465</v>
      </c>
      <c r="F350" s="190">
        <v>0</v>
      </c>
      <c r="G350" s="153" t="s">
        <v>1429</v>
      </c>
      <c r="H350" s="153" t="s">
        <v>1462</v>
      </c>
      <c r="I350" s="287">
        <v>1</v>
      </c>
      <c r="J350" s="288">
        <v>1</v>
      </c>
      <c r="K350" s="150">
        <v>3470852</v>
      </c>
      <c r="L350" s="283">
        <v>1.64E-4</v>
      </c>
      <c r="M350" s="311"/>
      <c r="N350" s="312"/>
      <c r="O350" s="284">
        <v>1.64E-4</v>
      </c>
      <c r="P350" s="285"/>
      <c r="Q350" s="153">
        <v>569</v>
      </c>
      <c r="R350" s="313"/>
      <c r="S350" s="155"/>
      <c r="T350" s="136"/>
      <c r="U350" s="157">
        <v>569</v>
      </c>
    </row>
    <row r="351" spans="1:21" x14ac:dyDescent="0.2">
      <c r="A351" s="306">
        <v>14</v>
      </c>
      <c r="B351" s="230">
        <v>6</v>
      </c>
      <c r="C351" s="237">
        <v>1280</v>
      </c>
      <c r="D351" s="95"/>
      <c r="E351" s="286" t="s">
        <v>1466</v>
      </c>
      <c r="F351" s="190">
        <v>0</v>
      </c>
      <c r="G351" s="153" t="s">
        <v>1429</v>
      </c>
      <c r="H351" s="153" t="s">
        <v>1467</v>
      </c>
      <c r="I351" s="287">
        <v>1</v>
      </c>
      <c r="J351" s="288">
        <v>1</v>
      </c>
      <c r="K351" s="150">
        <v>71500</v>
      </c>
      <c r="L351" s="283">
        <v>1.0659999999999999E-4</v>
      </c>
      <c r="M351" s="311"/>
      <c r="N351" s="312"/>
      <c r="O351" s="284">
        <v>1.0659999999999999E-4</v>
      </c>
      <c r="P351" s="285"/>
      <c r="Q351" s="153">
        <v>8</v>
      </c>
      <c r="R351" s="313"/>
      <c r="S351" s="155"/>
      <c r="T351" s="136"/>
      <c r="U351" s="157">
        <v>8</v>
      </c>
    </row>
    <row r="352" spans="1:21" x14ac:dyDescent="0.2">
      <c r="A352" s="306">
        <v>15</v>
      </c>
      <c r="B352" s="230">
        <v>7</v>
      </c>
      <c r="C352" s="237">
        <v>1510</v>
      </c>
      <c r="D352" s="95"/>
      <c r="E352" s="286" t="s">
        <v>1468</v>
      </c>
      <c r="F352" s="190">
        <v>0</v>
      </c>
      <c r="G352" s="153" t="s">
        <v>1440</v>
      </c>
      <c r="H352" s="153" t="s">
        <v>1460</v>
      </c>
      <c r="I352" s="287">
        <v>1</v>
      </c>
      <c r="J352" s="288">
        <v>1</v>
      </c>
      <c r="K352" s="150">
        <v>1027890</v>
      </c>
      <c r="L352" s="283">
        <v>3.2689999999999998E-4</v>
      </c>
      <c r="M352" s="311"/>
      <c r="N352" s="312"/>
      <c r="O352" s="284">
        <v>3.2689999999999998E-4</v>
      </c>
      <c r="P352" s="285"/>
      <c r="Q352" s="153">
        <v>336</v>
      </c>
      <c r="R352" s="313"/>
      <c r="S352" s="155"/>
      <c r="T352" s="136"/>
      <c r="U352" s="157">
        <v>336</v>
      </c>
    </row>
    <row r="353" spans="1:21" x14ac:dyDescent="0.2">
      <c r="A353" s="306">
        <v>16</v>
      </c>
      <c r="B353" s="230">
        <v>8</v>
      </c>
      <c r="C353" s="237">
        <v>1550</v>
      </c>
      <c r="D353" s="95"/>
      <c r="E353" s="286" t="s">
        <v>1469</v>
      </c>
      <c r="F353" s="190">
        <v>0</v>
      </c>
      <c r="G353" s="153" t="s">
        <v>1440</v>
      </c>
      <c r="H353" s="153" t="s">
        <v>1470</v>
      </c>
      <c r="I353" s="287">
        <v>1</v>
      </c>
      <c r="J353" s="288">
        <v>1</v>
      </c>
      <c r="K353" s="150">
        <v>224000</v>
      </c>
      <c r="L353" s="283">
        <v>2.1250000000000002E-4</v>
      </c>
      <c r="M353" s="311"/>
      <c r="N353" s="312"/>
      <c r="O353" s="284">
        <v>2.1250000000000002E-4</v>
      </c>
      <c r="P353" s="285"/>
      <c r="Q353" s="153">
        <v>48</v>
      </c>
      <c r="R353" s="313"/>
      <c r="S353" s="155"/>
      <c r="T353" s="136"/>
      <c r="U353" s="157">
        <v>48</v>
      </c>
    </row>
    <row r="354" spans="1:2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50195977</v>
      </c>
      <c r="L366" s="285"/>
      <c r="M366" s="285"/>
      <c r="N366" s="285"/>
      <c r="O366" s="285"/>
      <c r="P366" s="285"/>
      <c r="Q366" s="292">
        <v>9367</v>
      </c>
      <c r="R366" s="315"/>
      <c r="S366" s="316"/>
      <c r="T366" s="136"/>
      <c r="U366" s="292">
        <v>9367</v>
      </c>
    </row>
    <row r="367" spans="1:2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20094</v>
      </c>
      <c r="R15" s="336">
        <v>0</v>
      </c>
      <c r="S15" s="336">
        <v>6439</v>
      </c>
      <c r="T15" s="136"/>
      <c r="U15" s="242">
        <v>26533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1347986</v>
      </c>
      <c r="R18" s="124">
        <v>0</v>
      </c>
      <c r="S18" s="124">
        <v>735328</v>
      </c>
      <c r="T18" s="136"/>
      <c r="U18" s="242">
        <v>2083314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19721</v>
      </c>
      <c r="R29" s="336">
        <v>0</v>
      </c>
      <c r="S29" s="336">
        <v>23508</v>
      </c>
      <c r="T29" s="136"/>
      <c r="U29" s="242">
        <v>43229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5829</v>
      </c>
      <c r="R30" s="336">
        <v>0</v>
      </c>
      <c r="S30" s="336">
        <v>10113</v>
      </c>
      <c r="T30" s="136"/>
      <c r="U30" s="242">
        <v>15942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1476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259125</v>
      </c>
      <c r="R31" s="336">
        <v>0</v>
      </c>
      <c r="S31" s="336">
        <v>0</v>
      </c>
      <c r="T31" s="136"/>
      <c r="U31" s="242">
        <v>259125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284675</v>
      </c>
      <c r="R33" s="124">
        <v>0</v>
      </c>
      <c r="S33" s="124">
        <v>33621</v>
      </c>
      <c r="T33" s="136"/>
      <c r="U33" s="242">
        <v>318296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1632661</v>
      </c>
      <c r="R36" s="242">
        <v>0</v>
      </c>
      <c r="S36" s="242">
        <v>768949</v>
      </c>
      <c r="T36" s="136"/>
      <c r="U36" s="242">
        <v>2401610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0.79142999999999997</v>
      </c>
      <c r="W13" s="364">
        <v>1.7040000000000003E-2</v>
      </c>
      <c r="X13" s="364">
        <v>0.19153000000000003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1557748655</v>
      </c>
      <c r="O21" s="388"/>
      <c r="P21" s="157">
        <v>25385211</v>
      </c>
      <c r="Q21" s="136"/>
      <c r="R21" s="153">
        <v>18936132</v>
      </c>
      <c r="S21" s="153">
        <v>0</v>
      </c>
      <c r="T21" s="153">
        <v>6449079</v>
      </c>
      <c r="U21" s="136"/>
      <c r="V21" s="150">
        <v>5340194</v>
      </c>
      <c r="W21" s="150">
        <v>8471</v>
      </c>
      <c r="X21" s="150">
        <v>1074549</v>
      </c>
      <c r="Y21" s="150">
        <v>25865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335109536</v>
      </c>
      <c r="O22" s="388"/>
      <c r="P22" s="157">
        <v>4826091</v>
      </c>
      <c r="Q22" s="136"/>
      <c r="R22" s="153">
        <v>4314982</v>
      </c>
      <c r="S22" s="153">
        <v>0</v>
      </c>
      <c r="T22" s="153">
        <v>511109</v>
      </c>
      <c r="U22" s="136"/>
      <c r="V22" s="150">
        <v>468872</v>
      </c>
      <c r="W22" s="150">
        <v>1683</v>
      </c>
      <c r="X22" s="150">
        <v>38138</v>
      </c>
      <c r="Y22" s="150">
        <v>2416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4905155</v>
      </c>
      <c r="O23" s="388"/>
      <c r="P23" s="157">
        <v>65688</v>
      </c>
      <c r="Q23" s="136"/>
      <c r="R23" s="153">
        <v>45381</v>
      </c>
      <c r="S23" s="153">
        <v>0</v>
      </c>
      <c r="T23" s="153">
        <v>20307</v>
      </c>
      <c r="U23" s="136"/>
      <c r="V23" s="150">
        <v>19347</v>
      </c>
      <c r="W23" s="150">
        <v>0</v>
      </c>
      <c r="X23" s="150">
        <v>938</v>
      </c>
      <c r="Y23" s="150">
        <v>22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56073</v>
      </c>
      <c r="O24" s="388"/>
      <c r="P24" s="157">
        <v>745</v>
      </c>
      <c r="Q24" s="136"/>
      <c r="R24" s="153">
        <v>513</v>
      </c>
      <c r="S24" s="153">
        <v>0</v>
      </c>
      <c r="T24" s="153">
        <v>232</v>
      </c>
      <c r="U24" s="136"/>
      <c r="V24" s="150">
        <v>213</v>
      </c>
      <c r="W24" s="150">
        <v>2</v>
      </c>
      <c r="X24" s="150">
        <v>17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1897819419</v>
      </c>
      <c r="O25" s="388"/>
      <c r="P25" s="157">
        <v>30277735</v>
      </c>
      <c r="Q25" s="136"/>
      <c r="R25" s="153">
        <v>23297008</v>
      </c>
      <c r="S25" s="153">
        <v>0</v>
      </c>
      <c r="T25" s="153">
        <v>6980727</v>
      </c>
      <c r="U25" s="136"/>
      <c r="V25" s="153">
        <v>5828626</v>
      </c>
      <c r="W25" s="153">
        <v>10156</v>
      </c>
      <c r="X25" s="153">
        <v>1113642</v>
      </c>
      <c r="Y25" s="153">
        <v>28303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696065688</v>
      </c>
      <c r="O27" s="388"/>
      <c r="P27" s="157">
        <v>17531496</v>
      </c>
      <c r="Q27" s="136"/>
      <c r="R27" s="153">
        <v>8352812</v>
      </c>
      <c r="S27" s="153">
        <v>0</v>
      </c>
      <c r="T27" s="153">
        <v>9178684</v>
      </c>
      <c r="U27" s="136"/>
      <c r="V27" s="153">
        <v>7264286</v>
      </c>
      <c r="W27" s="153">
        <v>156405</v>
      </c>
      <c r="X27" s="153">
        <v>1757993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10441553</v>
      </c>
      <c r="O29" s="388"/>
      <c r="P29" s="157">
        <v>265702</v>
      </c>
      <c r="Q29" s="136"/>
      <c r="R29" s="153">
        <v>128016</v>
      </c>
      <c r="S29" s="153">
        <v>0</v>
      </c>
      <c r="T29" s="153">
        <v>137686</v>
      </c>
      <c r="U29" s="136"/>
      <c r="V29" s="153">
        <v>108969</v>
      </c>
      <c r="W29" s="153">
        <v>2346</v>
      </c>
      <c r="X29" s="153">
        <v>26371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212930543</v>
      </c>
      <c r="O30" s="388"/>
      <c r="P30" s="157">
        <v>5418415</v>
      </c>
      <c r="Q30" s="136"/>
      <c r="R30" s="153">
        <v>2610602</v>
      </c>
      <c r="S30" s="153">
        <v>0</v>
      </c>
      <c r="T30" s="153">
        <v>2807813</v>
      </c>
      <c r="U30" s="136"/>
      <c r="V30" s="153">
        <v>2222187</v>
      </c>
      <c r="W30" s="153">
        <v>47845</v>
      </c>
      <c r="X30" s="153">
        <v>537780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919437784</v>
      </c>
      <c r="O31" s="388"/>
      <c r="P31" s="157">
        <v>23215613</v>
      </c>
      <c r="Q31" s="136"/>
      <c r="R31" s="153">
        <v>11091430</v>
      </c>
      <c r="S31" s="153">
        <v>0</v>
      </c>
      <c r="T31" s="153">
        <v>12124183</v>
      </c>
      <c r="U31" s="136"/>
      <c r="V31" s="153">
        <v>9595442</v>
      </c>
      <c r="W31" s="153">
        <v>206596</v>
      </c>
      <c r="X31" s="153">
        <v>2322144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256937006</v>
      </c>
      <c r="O33" s="388"/>
      <c r="P33" s="157">
        <v>5636497</v>
      </c>
      <c r="Q33" s="136"/>
      <c r="R33" s="153">
        <v>3023874</v>
      </c>
      <c r="S33" s="153">
        <v>0</v>
      </c>
      <c r="T33" s="153">
        <v>2612623</v>
      </c>
      <c r="U33" s="136"/>
      <c r="V33" s="153">
        <v>2067708</v>
      </c>
      <c r="W33" s="153">
        <v>44519</v>
      </c>
      <c r="X33" s="153">
        <v>500396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98992553</v>
      </c>
      <c r="O34" s="388"/>
      <c r="P34" s="157">
        <v>2201710</v>
      </c>
      <c r="Q34" s="136"/>
      <c r="R34" s="153">
        <v>1195119</v>
      </c>
      <c r="S34" s="153">
        <v>0</v>
      </c>
      <c r="T34" s="153">
        <v>1006591</v>
      </c>
      <c r="U34" s="136"/>
      <c r="V34" s="153">
        <v>796646</v>
      </c>
      <c r="W34" s="153">
        <v>17152</v>
      </c>
      <c r="X34" s="153">
        <v>192792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355929559</v>
      </c>
      <c r="O35" s="388"/>
      <c r="P35" s="157">
        <v>7838207</v>
      </c>
      <c r="Q35" s="136"/>
      <c r="R35" s="153">
        <v>4218993</v>
      </c>
      <c r="S35" s="153">
        <v>0</v>
      </c>
      <c r="T35" s="153">
        <v>3619214</v>
      </c>
      <c r="U35" s="136"/>
      <c r="V35" s="153">
        <v>2864354</v>
      </c>
      <c r="W35" s="153">
        <v>61671</v>
      </c>
      <c r="X35" s="153">
        <v>693188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13356445</v>
      </c>
      <c r="O37" s="388"/>
      <c r="P37" s="157">
        <v>356043</v>
      </c>
      <c r="Q37" s="136"/>
      <c r="R37" s="153">
        <v>142108</v>
      </c>
      <c r="S37" s="153">
        <v>0</v>
      </c>
      <c r="T37" s="153">
        <v>213935</v>
      </c>
      <c r="U37" s="136"/>
      <c r="V37" s="153">
        <v>169315</v>
      </c>
      <c r="W37" s="153">
        <v>3645</v>
      </c>
      <c r="X37" s="153">
        <v>40975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528761</v>
      </c>
      <c r="Q39" s="136"/>
      <c r="R39" s="153">
        <v>330543</v>
      </c>
      <c r="S39" s="153">
        <v>0</v>
      </c>
      <c r="T39" s="153">
        <v>198218</v>
      </c>
      <c r="U39" s="136"/>
      <c r="V39" s="150">
        <v>158357</v>
      </c>
      <c r="W39" s="150">
        <v>1987</v>
      </c>
      <c r="X39" s="150">
        <v>37446</v>
      </c>
      <c r="Y39" s="150">
        <v>428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62216359</v>
      </c>
      <c r="Q41" s="136"/>
      <c r="R41" s="157">
        <v>39080082</v>
      </c>
      <c r="S41" s="157">
        <v>0</v>
      </c>
      <c r="T41" s="157">
        <v>23136277</v>
      </c>
      <c r="U41" s="136"/>
      <c r="V41" s="157">
        <v>18616094</v>
      </c>
      <c r="W41" s="157">
        <v>284055</v>
      </c>
      <c r="X41" s="157">
        <v>4207395</v>
      </c>
      <c r="Y41" s="157">
        <v>28731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375251</v>
      </c>
      <c r="Q42" s="136"/>
      <c r="R42" s="153">
        <v>375251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3186543207</v>
      </c>
      <c r="O43" s="388"/>
      <c r="P43" s="157">
        <v>62591610</v>
      </c>
      <c r="Q43" s="136"/>
      <c r="R43" s="157">
        <v>39455333</v>
      </c>
      <c r="S43" s="157">
        <v>0</v>
      </c>
      <c r="T43" s="157">
        <v>23136277</v>
      </c>
      <c r="U43" s="136"/>
      <c r="V43" s="157">
        <v>18616094</v>
      </c>
      <c r="W43" s="157">
        <v>284055</v>
      </c>
      <c r="X43" s="157">
        <v>4207395</v>
      </c>
      <c r="Y43" s="157">
        <v>28731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4395300</v>
      </c>
      <c r="O53" s="388"/>
      <c r="P53" s="157">
        <v>71181</v>
      </c>
      <c r="Q53" s="136"/>
      <c r="R53" s="153">
        <v>55621</v>
      </c>
      <c r="S53" s="153">
        <v>0</v>
      </c>
      <c r="T53" s="153">
        <v>15560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45162187</v>
      </c>
      <c r="O54" s="388"/>
      <c r="P54" s="157">
        <v>652046</v>
      </c>
      <c r="Q54" s="136"/>
      <c r="R54" s="153">
        <v>583165</v>
      </c>
      <c r="S54" s="153">
        <v>0</v>
      </c>
      <c r="T54" s="153">
        <v>68881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49557487</v>
      </c>
      <c r="O55" s="388"/>
      <c r="P55" s="157">
        <v>723227</v>
      </c>
      <c r="Q55" s="136"/>
      <c r="R55" s="153">
        <v>638786</v>
      </c>
      <c r="S55" s="153">
        <v>0</v>
      </c>
      <c r="T55" s="153">
        <v>84441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51949100</v>
      </c>
      <c r="O57" s="388"/>
      <c r="P57" s="157">
        <v>1235809</v>
      </c>
      <c r="Q57" s="136"/>
      <c r="R57" s="153">
        <v>636246</v>
      </c>
      <c r="S57" s="153">
        <v>0</v>
      </c>
      <c r="T57" s="153">
        <v>599563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51949100</v>
      </c>
      <c r="O61" s="388"/>
      <c r="P61" s="157">
        <v>1235809</v>
      </c>
      <c r="Q61" s="136"/>
      <c r="R61" s="153">
        <v>636246</v>
      </c>
      <c r="S61" s="153">
        <v>0</v>
      </c>
      <c r="T61" s="153">
        <v>599563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4414114</v>
      </c>
      <c r="O63" s="388"/>
      <c r="P63" s="157">
        <v>97745</v>
      </c>
      <c r="Q63" s="136"/>
      <c r="R63" s="153">
        <v>52860</v>
      </c>
      <c r="S63" s="153">
        <v>0</v>
      </c>
      <c r="T63" s="153">
        <v>44885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4414114</v>
      </c>
      <c r="O65" s="388"/>
      <c r="P65" s="157">
        <v>97745</v>
      </c>
      <c r="Q65" s="136"/>
      <c r="R65" s="153">
        <v>52860</v>
      </c>
      <c r="S65" s="153">
        <v>0</v>
      </c>
      <c r="T65" s="153">
        <v>44885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26533</v>
      </c>
      <c r="Q69" s="136"/>
      <c r="R69" s="153">
        <v>20094</v>
      </c>
      <c r="S69" s="153">
        <v>0</v>
      </c>
      <c r="T69" s="153">
        <v>6439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2083314</v>
      </c>
      <c r="Q71" s="136"/>
      <c r="R71" s="157">
        <v>1347986</v>
      </c>
      <c r="S71" s="157">
        <v>0</v>
      </c>
      <c r="T71" s="157">
        <v>735328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318296</v>
      </c>
      <c r="Q72" s="136"/>
      <c r="R72" s="153">
        <v>284675</v>
      </c>
      <c r="S72" s="153">
        <v>0</v>
      </c>
      <c r="T72" s="153">
        <v>33621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105920701</v>
      </c>
      <c r="O73" s="388"/>
      <c r="P73" s="157">
        <v>2401610</v>
      </c>
      <c r="Q73" s="136"/>
      <c r="R73" s="157">
        <v>1632661</v>
      </c>
      <c r="S73" s="157">
        <v>0</v>
      </c>
      <c r="T73" s="157">
        <v>768949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321834</v>
      </c>
      <c r="O19" s="336">
        <v>0</v>
      </c>
      <c r="P19" s="336">
        <v>346254</v>
      </c>
      <c r="Q19" s="404"/>
      <c r="R19" s="124">
        <v>668088</v>
      </c>
      <c r="S19" s="336">
        <v>-53022</v>
      </c>
      <c r="T19" s="242">
        <v>615066</v>
      </c>
      <c r="U19" s="404"/>
      <c r="V19" s="336">
        <v>615066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3287</v>
      </c>
      <c r="O20" s="336">
        <v>0</v>
      </c>
      <c r="P20" s="336">
        <v>3536</v>
      </c>
      <c r="Q20" s="404"/>
      <c r="R20" s="124">
        <v>6823</v>
      </c>
      <c r="S20" s="336">
        <v>-6823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46943</v>
      </c>
      <c r="O23" s="336">
        <v>0</v>
      </c>
      <c r="P23" s="336">
        <v>0</v>
      </c>
      <c r="Q23" s="404"/>
      <c r="R23" s="124">
        <v>46943</v>
      </c>
      <c r="S23" s="336">
        <v>0</v>
      </c>
      <c r="T23" s="242">
        <v>46943</v>
      </c>
      <c r="U23" s="404"/>
      <c r="V23" s="336">
        <v>46943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42699</v>
      </c>
      <c r="O24" s="336">
        <v>0</v>
      </c>
      <c r="P24" s="336">
        <v>0</v>
      </c>
      <c r="Q24" s="404"/>
      <c r="R24" s="124">
        <v>42699</v>
      </c>
      <c r="S24" s="336">
        <v>0</v>
      </c>
      <c r="T24" s="242">
        <v>42699</v>
      </c>
      <c r="U24" s="404"/>
      <c r="V24" s="336">
        <v>42699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259125</v>
      </c>
      <c r="O25" s="336">
        <v>0</v>
      </c>
      <c r="P25" s="336">
        <v>0</v>
      </c>
      <c r="Q25" s="404"/>
      <c r="R25" s="124">
        <v>259125</v>
      </c>
      <c r="S25" s="336">
        <v>0</v>
      </c>
      <c r="T25" s="242">
        <v>259125</v>
      </c>
      <c r="U25" s="404"/>
      <c r="V25" s="336">
        <v>259125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631171</v>
      </c>
      <c r="O28" s="336">
        <v>0</v>
      </c>
      <c r="P28" s="336">
        <v>84274</v>
      </c>
      <c r="Q28" s="404"/>
      <c r="R28" s="124">
        <v>715445</v>
      </c>
      <c r="S28" s="336">
        <v>0</v>
      </c>
      <c r="T28" s="242">
        <v>715445</v>
      </c>
      <c r="U28" s="404"/>
      <c r="V28" s="336">
        <v>631171</v>
      </c>
      <c r="W28" s="336">
        <v>0</v>
      </c>
      <c r="X28" s="336">
        <v>84274</v>
      </c>
      <c r="Y28" s="404"/>
      <c r="Z28" s="336">
        <v>71447</v>
      </c>
      <c r="AA28" s="336">
        <v>520</v>
      </c>
      <c r="AB28" s="336">
        <v>12196</v>
      </c>
      <c r="AC28" s="336">
        <v>111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5600</v>
      </c>
      <c r="O30" s="336">
        <v>0</v>
      </c>
      <c r="P30" s="336">
        <v>0</v>
      </c>
      <c r="Q30" s="404"/>
      <c r="R30" s="124">
        <v>5600</v>
      </c>
      <c r="S30" s="336">
        <v>0</v>
      </c>
      <c r="T30" s="242">
        <v>5600</v>
      </c>
      <c r="U30" s="404"/>
      <c r="V30" s="336">
        <v>5600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29670</v>
      </c>
      <c r="O31" s="336">
        <v>0</v>
      </c>
      <c r="P31" s="336">
        <v>31915</v>
      </c>
      <c r="Q31" s="404"/>
      <c r="R31" s="124">
        <v>61585</v>
      </c>
      <c r="S31" s="336">
        <v>0</v>
      </c>
      <c r="T31" s="242">
        <v>61585</v>
      </c>
      <c r="U31" s="404"/>
      <c r="V31" s="336">
        <v>61585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264561</v>
      </c>
      <c r="O34" s="336">
        <v>0</v>
      </c>
      <c r="P34" s="336">
        <v>276013</v>
      </c>
      <c r="Q34" s="404"/>
      <c r="R34" s="124">
        <v>540574</v>
      </c>
      <c r="S34" s="336">
        <v>-275511</v>
      </c>
      <c r="T34" s="242">
        <v>265063</v>
      </c>
      <c r="U34" s="404"/>
      <c r="V34" s="336">
        <v>265063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22899</v>
      </c>
      <c r="O35" s="336">
        <v>0</v>
      </c>
      <c r="P35" s="336">
        <v>31765</v>
      </c>
      <c r="Q35" s="404"/>
      <c r="R35" s="124">
        <v>54664</v>
      </c>
      <c r="S35" s="336">
        <v>0</v>
      </c>
      <c r="T35" s="242">
        <v>54696</v>
      </c>
      <c r="U35" s="404"/>
      <c r="V35" s="336">
        <v>54696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1627789</v>
      </c>
      <c r="O36" s="242">
        <v>0</v>
      </c>
      <c r="P36" s="242">
        <v>773757</v>
      </c>
      <c r="Q36" s="404"/>
      <c r="R36" s="242">
        <v>2401546</v>
      </c>
      <c r="S36" s="242">
        <v>-335356</v>
      </c>
      <c r="T36" s="242">
        <v>2066222</v>
      </c>
      <c r="U36" s="404"/>
      <c r="V36" s="242">
        <v>1981948</v>
      </c>
      <c r="W36" s="242">
        <v>0</v>
      </c>
      <c r="X36" s="242">
        <v>84274</v>
      </c>
      <c r="Y36" s="404"/>
      <c r="Z36" s="242">
        <v>71447</v>
      </c>
      <c r="AA36" s="242">
        <v>520</v>
      </c>
      <c r="AB36" s="242">
        <v>12196</v>
      </c>
      <c r="AC36" s="242">
        <v>111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138134</v>
      </c>
      <c r="P15" s="150">
        <v>0</v>
      </c>
      <c r="Q15" s="150">
        <v>32595</v>
      </c>
      <c r="R15" s="150">
        <v>0</v>
      </c>
      <c r="S15" s="150">
        <v>0</v>
      </c>
      <c r="T15" s="150">
        <v>0</v>
      </c>
      <c r="U15" s="153">
        <v>170729</v>
      </c>
      <c r="V15" s="136"/>
      <c r="W15" s="150">
        <v>0</v>
      </c>
      <c r="X15" s="150">
        <v>641</v>
      </c>
      <c r="Y15" s="150">
        <v>-170729</v>
      </c>
      <c r="Z15" s="157">
        <v>641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2149824</v>
      </c>
      <c r="P16" s="150">
        <v>0</v>
      </c>
      <c r="Q16" s="150">
        <v>393374</v>
      </c>
      <c r="R16" s="150">
        <v>873722</v>
      </c>
      <c r="S16" s="150">
        <v>667080</v>
      </c>
      <c r="T16" s="150">
        <v>10587</v>
      </c>
      <c r="U16" s="153">
        <v>4094587</v>
      </c>
      <c r="V16" s="136"/>
      <c r="W16" s="150">
        <v>0</v>
      </c>
      <c r="X16" s="150">
        <v>157755</v>
      </c>
      <c r="Y16" s="150">
        <v>-4395754</v>
      </c>
      <c r="Z16" s="157">
        <v>-143412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49290</v>
      </c>
      <c r="R17" s="150">
        <v>278114</v>
      </c>
      <c r="S17" s="150">
        <v>0</v>
      </c>
      <c r="T17" s="150">
        <v>0</v>
      </c>
      <c r="U17" s="153">
        <v>327404</v>
      </c>
      <c r="V17" s="136"/>
      <c r="W17" s="150">
        <v>0</v>
      </c>
      <c r="X17" s="150">
        <v>1133083</v>
      </c>
      <c r="Y17" s="150">
        <v>-280011</v>
      </c>
      <c r="Z17" s="157">
        <v>1180476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1850000</v>
      </c>
      <c r="U18" s="153">
        <v>1850000</v>
      </c>
      <c r="V18" s="136"/>
      <c r="W18" s="150">
        <v>0</v>
      </c>
      <c r="X18" s="150">
        <v>0</v>
      </c>
      <c r="Y18" s="150">
        <v>-1850000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2287958</v>
      </c>
      <c r="P19" s="153">
        <v>0</v>
      </c>
      <c r="Q19" s="153">
        <v>475259</v>
      </c>
      <c r="R19" s="153">
        <v>1151836</v>
      </c>
      <c r="S19" s="153">
        <v>667080</v>
      </c>
      <c r="T19" s="153">
        <v>1860587</v>
      </c>
      <c r="U19" s="153">
        <v>6442720</v>
      </c>
      <c r="V19" s="136"/>
      <c r="W19" s="153">
        <v>0</v>
      </c>
      <c r="X19" s="153">
        <v>1291479</v>
      </c>
      <c r="Y19" s="153">
        <v>-6696494</v>
      </c>
      <c r="Z19" s="157">
        <v>1037705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4440061</v>
      </c>
      <c r="P21" s="150">
        <v>52932</v>
      </c>
      <c r="Q21" s="150">
        <v>359761</v>
      </c>
      <c r="R21" s="150">
        <v>68838</v>
      </c>
      <c r="S21" s="150">
        <v>0</v>
      </c>
      <c r="T21" s="150">
        <v>0</v>
      </c>
      <c r="U21" s="153">
        <v>4921592</v>
      </c>
      <c r="V21" s="136"/>
      <c r="W21" s="150">
        <v>93800</v>
      </c>
      <c r="X21" s="150">
        <v>314621</v>
      </c>
      <c r="Y21" s="150">
        <v>1115613</v>
      </c>
      <c r="Z21" s="157">
        <v>6445626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6385159</v>
      </c>
      <c r="P22" s="150">
        <v>17433</v>
      </c>
      <c r="Q22" s="150">
        <v>1052969</v>
      </c>
      <c r="R22" s="150">
        <v>120181</v>
      </c>
      <c r="S22" s="150">
        <v>0</v>
      </c>
      <c r="T22" s="150">
        <v>0</v>
      </c>
      <c r="U22" s="153">
        <v>7575742</v>
      </c>
      <c r="V22" s="136"/>
      <c r="W22" s="150">
        <v>30500</v>
      </c>
      <c r="X22" s="150">
        <v>155607</v>
      </c>
      <c r="Y22" s="150">
        <v>1714664</v>
      </c>
      <c r="Z22" s="157">
        <v>9476513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416426</v>
      </c>
      <c r="P24" s="150">
        <v>0</v>
      </c>
      <c r="Q24" s="150">
        <v>314339</v>
      </c>
      <c r="R24" s="150">
        <v>4107</v>
      </c>
      <c r="S24" s="150">
        <v>0</v>
      </c>
      <c r="T24" s="150">
        <v>0</v>
      </c>
      <c r="U24" s="153">
        <v>734872</v>
      </c>
      <c r="V24" s="136"/>
      <c r="W24" s="150">
        <v>0</v>
      </c>
      <c r="X24" s="150">
        <v>0</v>
      </c>
      <c r="Y24" s="150">
        <v>165990</v>
      </c>
      <c r="Z24" s="157">
        <v>900862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15134</v>
      </c>
      <c r="P25" s="150">
        <v>5408</v>
      </c>
      <c r="Q25" s="150">
        <v>50695</v>
      </c>
      <c r="R25" s="150">
        <v>-6794</v>
      </c>
      <c r="S25" s="150">
        <v>0</v>
      </c>
      <c r="T25" s="150">
        <v>0</v>
      </c>
      <c r="U25" s="153">
        <v>64443</v>
      </c>
      <c r="V25" s="136"/>
      <c r="W25" s="150">
        <v>27000</v>
      </c>
      <c r="X25" s="150">
        <v>0</v>
      </c>
      <c r="Y25" s="150">
        <v>14556</v>
      </c>
      <c r="Z25" s="157">
        <v>105999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11256780</v>
      </c>
      <c r="P27" s="153">
        <v>75773</v>
      </c>
      <c r="Q27" s="153">
        <v>1777764</v>
      </c>
      <c r="R27" s="153">
        <v>186332</v>
      </c>
      <c r="S27" s="153">
        <v>0</v>
      </c>
      <c r="T27" s="153">
        <v>0</v>
      </c>
      <c r="U27" s="153">
        <v>13296649</v>
      </c>
      <c r="V27" s="136"/>
      <c r="W27" s="153">
        <v>151300</v>
      </c>
      <c r="X27" s="153">
        <v>470228</v>
      </c>
      <c r="Y27" s="153">
        <v>3010823</v>
      </c>
      <c r="Z27" s="157">
        <v>16929000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2863360</v>
      </c>
      <c r="P29" s="150">
        <v>242678</v>
      </c>
      <c r="Q29" s="150">
        <v>863185</v>
      </c>
      <c r="R29" s="150">
        <v>-135262</v>
      </c>
      <c r="S29" s="150">
        <v>279117</v>
      </c>
      <c r="T29" s="150">
        <v>0</v>
      </c>
      <c r="U29" s="153">
        <v>4113078</v>
      </c>
      <c r="V29" s="136"/>
      <c r="W29" s="150">
        <v>551815</v>
      </c>
      <c r="X29" s="150">
        <v>3427826</v>
      </c>
      <c r="Y29" s="150">
        <v>931737</v>
      </c>
      <c r="Z29" s="157">
        <v>9024456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324184</v>
      </c>
      <c r="P30" s="150">
        <v>0</v>
      </c>
      <c r="Q30" s="150">
        <v>463336</v>
      </c>
      <c r="R30" s="150">
        <v>146420</v>
      </c>
      <c r="S30" s="150">
        <v>0</v>
      </c>
      <c r="T30" s="150">
        <v>0</v>
      </c>
      <c r="U30" s="153">
        <v>933940</v>
      </c>
      <c r="V30" s="136"/>
      <c r="W30" s="150">
        <v>0</v>
      </c>
      <c r="X30" s="150">
        <v>0</v>
      </c>
      <c r="Y30" s="150">
        <v>210954</v>
      </c>
      <c r="Z30" s="157">
        <v>1144894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1114065</v>
      </c>
      <c r="P31" s="150">
        <v>32205</v>
      </c>
      <c r="Q31" s="150">
        <v>501587</v>
      </c>
      <c r="R31" s="150">
        <v>35490</v>
      </c>
      <c r="S31" s="150">
        <v>0</v>
      </c>
      <c r="T31" s="150">
        <v>0</v>
      </c>
      <c r="U31" s="153">
        <v>1683347</v>
      </c>
      <c r="V31" s="136"/>
      <c r="W31" s="150">
        <v>161285</v>
      </c>
      <c r="X31" s="150">
        <v>167854</v>
      </c>
      <c r="Y31" s="150">
        <v>384301</v>
      </c>
      <c r="Z31" s="157">
        <v>2396787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41680</v>
      </c>
      <c r="P32" s="150">
        <v>0</v>
      </c>
      <c r="Q32" s="150">
        <v>110650</v>
      </c>
      <c r="R32" s="150">
        <v>56360</v>
      </c>
      <c r="S32" s="150">
        <v>6000</v>
      </c>
      <c r="T32" s="150">
        <v>0</v>
      </c>
      <c r="U32" s="153">
        <v>214690</v>
      </c>
      <c r="V32" s="136"/>
      <c r="W32" s="150">
        <v>0</v>
      </c>
      <c r="X32" s="150">
        <v>78021</v>
      </c>
      <c r="Y32" s="150">
        <v>48493</v>
      </c>
      <c r="Z32" s="157">
        <v>341204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256153</v>
      </c>
      <c r="S33" s="150">
        <v>0</v>
      </c>
      <c r="T33" s="150">
        <v>0</v>
      </c>
      <c r="U33" s="153">
        <v>256153</v>
      </c>
      <c r="V33" s="136"/>
      <c r="W33" s="150">
        <v>0</v>
      </c>
      <c r="X33" s="150">
        <v>0</v>
      </c>
      <c r="Y33" s="150">
        <v>57859</v>
      </c>
      <c r="Z33" s="157">
        <v>314012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625</v>
      </c>
      <c r="S34" s="150">
        <v>0</v>
      </c>
      <c r="T34" s="150">
        <v>0</v>
      </c>
      <c r="U34" s="153">
        <v>625</v>
      </c>
      <c r="V34" s="136"/>
      <c r="W34" s="150">
        <v>0</v>
      </c>
      <c r="X34" s="150">
        <v>0</v>
      </c>
      <c r="Y34" s="150">
        <v>141</v>
      </c>
      <c r="Z34" s="157">
        <v>766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4343289</v>
      </c>
      <c r="P36" s="153">
        <v>274883</v>
      </c>
      <c r="Q36" s="153">
        <v>1938758</v>
      </c>
      <c r="R36" s="153">
        <v>359786</v>
      </c>
      <c r="S36" s="153">
        <v>285117</v>
      </c>
      <c r="T36" s="153">
        <v>0</v>
      </c>
      <c r="U36" s="153">
        <v>7201833</v>
      </c>
      <c r="V36" s="136"/>
      <c r="W36" s="153">
        <v>713100</v>
      </c>
      <c r="X36" s="153">
        <v>3673701</v>
      </c>
      <c r="Y36" s="153">
        <v>1633485</v>
      </c>
      <c r="Z36" s="157">
        <v>13222119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418173</v>
      </c>
      <c r="P38" s="150">
        <v>1543548</v>
      </c>
      <c r="Q38" s="150">
        <v>341763</v>
      </c>
      <c r="R38" s="150">
        <v>1752274</v>
      </c>
      <c r="S38" s="150">
        <v>75040</v>
      </c>
      <c r="T38" s="150">
        <v>0</v>
      </c>
      <c r="U38" s="153">
        <v>4130798</v>
      </c>
      <c r="V38" s="136"/>
      <c r="W38" s="150">
        <v>750000</v>
      </c>
      <c r="X38" s="150">
        <v>457982</v>
      </c>
      <c r="Y38" s="150">
        <v>-46308</v>
      </c>
      <c r="Z38" s="157">
        <v>5292472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88966</v>
      </c>
      <c r="P39" s="150">
        <v>0</v>
      </c>
      <c r="Q39" s="150">
        <v>26277</v>
      </c>
      <c r="R39" s="150">
        <v>0</v>
      </c>
      <c r="S39" s="150">
        <v>28398</v>
      </c>
      <c r="T39" s="150">
        <v>0</v>
      </c>
      <c r="U39" s="153">
        <v>143641</v>
      </c>
      <c r="V39" s="136"/>
      <c r="W39" s="150">
        <v>0</v>
      </c>
      <c r="X39" s="150">
        <v>9972</v>
      </c>
      <c r="Y39" s="150">
        <v>32445</v>
      </c>
      <c r="Z39" s="157">
        <v>186058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1443023</v>
      </c>
      <c r="P40" s="150">
        <v>1144579</v>
      </c>
      <c r="Q40" s="150">
        <v>1116178</v>
      </c>
      <c r="R40" s="150">
        <v>402850</v>
      </c>
      <c r="S40" s="150">
        <v>23063</v>
      </c>
      <c r="T40" s="150">
        <v>0</v>
      </c>
      <c r="U40" s="153">
        <v>4129693</v>
      </c>
      <c r="V40" s="136"/>
      <c r="W40" s="150">
        <v>563200</v>
      </c>
      <c r="X40" s="150">
        <v>1763386</v>
      </c>
      <c r="Y40" s="150">
        <v>-50685</v>
      </c>
      <c r="Z40" s="157">
        <v>6405594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65067</v>
      </c>
      <c r="P41" s="150">
        <v>0</v>
      </c>
      <c r="Q41" s="150">
        <v>11370</v>
      </c>
      <c r="R41" s="150">
        <v>600363</v>
      </c>
      <c r="S41" s="150">
        <v>6897</v>
      </c>
      <c r="T41" s="150">
        <v>0</v>
      </c>
      <c r="U41" s="153">
        <v>683697</v>
      </c>
      <c r="V41" s="136"/>
      <c r="W41" s="150">
        <v>0</v>
      </c>
      <c r="X41" s="150">
        <v>0</v>
      </c>
      <c r="Y41" s="150">
        <v>154430</v>
      </c>
      <c r="Z41" s="157">
        <v>838127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63107</v>
      </c>
      <c r="P42" s="150">
        <v>0</v>
      </c>
      <c r="Q42" s="150">
        <v>84698</v>
      </c>
      <c r="R42" s="150">
        <v>758585</v>
      </c>
      <c r="S42" s="150">
        <v>32291</v>
      </c>
      <c r="T42" s="150">
        <v>0</v>
      </c>
      <c r="U42" s="153">
        <v>938681</v>
      </c>
      <c r="V42" s="136"/>
      <c r="W42" s="150">
        <v>0</v>
      </c>
      <c r="X42" s="150">
        <v>0</v>
      </c>
      <c r="Y42" s="150">
        <v>212025</v>
      </c>
      <c r="Z42" s="157">
        <v>1150706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638355</v>
      </c>
      <c r="S43" s="150">
        <v>0</v>
      </c>
      <c r="T43" s="150">
        <v>0</v>
      </c>
      <c r="U43" s="153">
        <v>638355</v>
      </c>
      <c r="V43" s="136"/>
      <c r="W43" s="150">
        <v>0</v>
      </c>
      <c r="X43" s="150">
        <v>0</v>
      </c>
      <c r="Y43" s="150">
        <v>144234</v>
      </c>
      <c r="Z43" s="157">
        <v>782589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1477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140000</v>
      </c>
      <c r="Y44" s="150">
        <v>0</v>
      </c>
      <c r="Z44" s="157">
        <v>140000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2078336</v>
      </c>
      <c r="P45" s="153">
        <v>2688127</v>
      </c>
      <c r="Q45" s="153">
        <v>1580286</v>
      </c>
      <c r="R45" s="153">
        <v>4152427</v>
      </c>
      <c r="S45" s="153">
        <v>165689</v>
      </c>
      <c r="T45" s="153">
        <v>0</v>
      </c>
      <c r="U45" s="153">
        <v>10664865</v>
      </c>
      <c r="V45" s="136"/>
      <c r="W45" s="153">
        <v>1313200</v>
      </c>
      <c r="X45" s="153">
        <v>2371340</v>
      </c>
      <c r="Y45" s="153">
        <v>446141</v>
      </c>
      <c r="Z45" s="157">
        <v>14795546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668483</v>
      </c>
      <c r="P47" s="150">
        <v>0</v>
      </c>
      <c r="Q47" s="150">
        <v>77969</v>
      </c>
      <c r="R47" s="150">
        <v>73111</v>
      </c>
      <c r="S47" s="150">
        <v>18441</v>
      </c>
      <c r="T47" s="150">
        <v>617350</v>
      </c>
      <c r="U47" s="153">
        <v>1455354</v>
      </c>
      <c r="V47" s="136"/>
      <c r="W47" s="150">
        <v>0</v>
      </c>
      <c r="X47" s="150">
        <v>2539</v>
      </c>
      <c r="Y47" s="150">
        <v>0</v>
      </c>
      <c r="Z47" s="157">
        <v>1457893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300000</v>
      </c>
      <c r="U48" s="153">
        <v>300000</v>
      </c>
      <c r="V48" s="136"/>
      <c r="W48" s="150">
        <v>0</v>
      </c>
      <c r="X48" s="150">
        <v>0</v>
      </c>
      <c r="Y48" s="150">
        <v>0</v>
      </c>
      <c r="Z48" s="157">
        <v>300000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781093</v>
      </c>
      <c r="U49" s="153">
        <v>781093</v>
      </c>
      <c r="V49" s="136"/>
      <c r="W49" s="150">
        <v>0</v>
      </c>
      <c r="X49" s="150">
        <v>0</v>
      </c>
      <c r="Y49" s="150">
        <v>0</v>
      </c>
      <c r="Z49" s="157">
        <v>781093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668483</v>
      </c>
      <c r="P52" s="153">
        <v>0</v>
      </c>
      <c r="Q52" s="153">
        <v>77969</v>
      </c>
      <c r="R52" s="153">
        <v>73111</v>
      </c>
      <c r="S52" s="153">
        <v>18441</v>
      </c>
      <c r="T52" s="153">
        <v>1698443</v>
      </c>
      <c r="U52" s="153">
        <v>2536447</v>
      </c>
      <c r="V52" s="136"/>
      <c r="W52" s="153">
        <v>0</v>
      </c>
      <c r="X52" s="153">
        <v>2539</v>
      </c>
      <c r="Y52" s="153">
        <v>0</v>
      </c>
      <c r="Z52" s="157">
        <v>2538986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9179983</v>
      </c>
      <c r="U54" s="153">
        <v>9179983</v>
      </c>
      <c r="V54" s="136"/>
      <c r="W54" s="150">
        <v>0</v>
      </c>
      <c r="X54" s="150">
        <v>0</v>
      </c>
      <c r="Y54" s="150">
        <v>0</v>
      </c>
      <c r="Z54" s="157">
        <v>9179983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120628</v>
      </c>
      <c r="U55" s="153">
        <v>120628</v>
      </c>
      <c r="V55" s="136"/>
      <c r="W55" s="150">
        <v>0</v>
      </c>
      <c r="X55" s="150">
        <v>2934</v>
      </c>
      <c r="Y55" s="150">
        <v>0</v>
      </c>
      <c r="Z55" s="157">
        <v>123562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42365</v>
      </c>
      <c r="U56" s="153">
        <v>42365</v>
      </c>
      <c r="V56" s="136"/>
      <c r="W56" s="150">
        <v>0</v>
      </c>
      <c r="X56" s="150">
        <v>0</v>
      </c>
      <c r="Y56" s="150">
        <v>0</v>
      </c>
      <c r="Z56" s="157">
        <v>42365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9342976</v>
      </c>
      <c r="U58" s="153">
        <v>9342976</v>
      </c>
      <c r="V58" s="136"/>
      <c r="W58" s="153">
        <v>0</v>
      </c>
      <c r="X58" s="153">
        <v>2934</v>
      </c>
      <c r="Y58" s="153">
        <v>0</v>
      </c>
      <c r="Z58" s="157">
        <v>9345910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2209269</v>
      </c>
      <c r="U60" s="153">
        <v>2209269</v>
      </c>
      <c r="V60" s="136"/>
      <c r="W60" s="150">
        <v>0</v>
      </c>
      <c r="X60" s="150">
        <v>0</v>
      </c>
      <c r="Y60" s="150">
        <v>0</v>
      </c>
      <c r="Z60" s="157">
        <v>2209269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907482</v>
      </c>
      <c r="P63" s="150">
        <v>0</v>
      </c>
      <c r="Q63" s="150">
        <v>291518</v>
      </c>
      <c r="R63" s="150">
        <v>149748</v>
      </c>
      <c r="S63" s="150">
        <v>11352</v>
      </c>
      <c r="T63" s="150">
        <v>0</v>
      </c>
      <c r="U63" s="153">
        <v>1360100</v>
      </c>
      <c r="V63" s="136"/>
      <c r="W63" s="150">
        <v>0</v>
      </c>
      <c r="X63" s="150">
        <v>13440</v>
      </c>
      <c r="Y63" s="150">
        <v>317190</v>
      </c>
      <c r="Z63" s="157">
        <v>1690730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62018</v>
      </c>
      <c r="P64" s="150">
        <v>0</v>
      </c>
      <c r="Q64" s="150">
        <v>464371</v>
      </c>
      <c r="R64" s="150">
        <v>14537</v>
      </c>
      <c r="S64" s="150">
        <v>3644</v>
      </c>
      <c r="T64" s="150">
        <v>0</v>
      </c>
      <c r="U64" s="153">
        <v>544570</v>
      </c>
      <c r="V64" s="136"/>
      <c r="W64" s="150">
        <v>0</v>
      </c>
      <c r="X64" s="150">
        <v>39333</v>
      </c>
      <c r="Y64" s="150">
        <v>123005</v>
      </c>
      <c r="Z64" s="157">
        <v>706908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1161629</v>
      </c>
      <c r="P65" s="150">
        <v>16122</v>
      </c>
      <c r="Q65" s="150">
        <v>701185</v>
      </c>
      <c r="R65" s="150">
        <v>506860</v>
      </c>
      <c r="S65" s="150">
        <v>136040</v>
      </c>
      <c r="T65" s="150">
        <v>0</v>
      </c>
      <c r="U65" s="153">
        <v>2521836</v>
      </c>
      <c r="V65" s="136"/>
      <c r="W65" s="150">
        <v>28600</v>
      </c>
      <c r="X65" s="150">
        <v>476968</v>
      </c>
      <c r="Y65" s="150">
        <v>635903</v>
      </c>
      <c r="Z65" s="157">
        <v>3663307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685662</v>
      </c>
      <c r="P66" s="150">
        <v>0</v>
      </c>
      <c r="Q66" s="150">
        <v>321831</v>
      </c>
      <c r="R66" s="150">
        <v>69120</v>
      </c>
      <c r="S66" s="150">
        <v>2415</v>
      </c>
      <c r="T66" s="150">
        <v>0</v>
      </c>
      <c r="U66" s="153">
        <v>1079028</v>
      </c>
      <c r="V66" s="136"/>
      <c r="W66" s="150">
        <v>0</v>
      </c>
      <c r="X66" s="150">
        <v>6928</v>
      </c>
      <c r="Y66" s="150">
        <v>244481</v>
      </c>
      <c r="Z66" s="157">
        <v>1330437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160404</v>
      </c>
      <c r="P67" s="150">
        <v>0</v>
      </c>
      <c r="Q67" s="150">
        <v>16989</v>
      </c>
      <c r="R67" s="150">
        <v>16319</v>
      </c>
      <c r="S67" s="150">
        <v>0</v>
      </c>
      <c r="T67" s="150">
        <v>32500</v>
      </c>
      <c r="U67" s="153">
        <v>226212</v>
      </c>
      <c r="V67" s="136"/>
      <c r="W67" s="150">
        <v>0</v>
      </c>
      <c r="X67" s="150">
        <v>7285</v>
      </c>
      <c r="Y67" s="150">
        <v>51580</v>
      </c>
      <c r="Z67" s="157">
        <v>285077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2977195</v>
      </c>
      <c r="P69" s="153">
        <v>16122</v>
      </c>
      <c r="Q69" s="153">
        <v>1795894</v>
      </c>
      <c r="R69" s="153">
        <v>756584</v>
      </c>
      <c r="S69" s="153">
        <v>153451</v>
      </c>
      <c r="T69" s="153">
        <v>32500</v>
      </c>
      <c r="U69" s="153">
        <v>5731746</v>
      </c>
      <c r="V69" s="136"/>
      <c r="W69" s="153">
        <v>28600</v>
      </c>
      <c r="X69" s="153">
        <v>543954</v>
      </c>
      <c r="Y69" s="153">
        <v>1372159</v>
      </c>
      <c r="Z69" s="157">
        <v>7676459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394847</v>
      </c>
      <c r="P71" s="150">
        <v>0</v>
      </c>
      <c r="Q71" s="150">
        <v>20888</v>
      </c>
      <c r="R71" s="150">
        <v>31746</v>
      </c>
      <c r="S71" s="150">
        <v>0</v>
      </c>
      <c r="T71" s="150">
        <v>0</v>
      </c>
      <c r="U71" s="153">
        <v>447481</v>
      </c>
      <c r="V71" s="136"/>
      <c r="W71" s="150">
        <v>0</v>
      </c>
      <c r="X71" s="150">
        <v>4460</v>
      </c>
      <c r="Y71" s="150">
        <v>101075</v>
      </c>
      <c r="Z71" s="157">
        <v>553016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238460</v>
      </c>
      <c r="P72" s="150">
        <v>18775</v>
      </c>
      <c r="Q72" s="150">
        <v>162148</v>
      </c>
      <c r="R72" s="150">
        <v>60939</v>
      </c>
      <c r="S72" s="150">
        <v>25513</v>
      </c>
      <c r="T72" s="150">
        <v>82151</v>
      </c>
      <c r="U72" s="153">
        <v>587986</v>
      </c>
      <c r="V72" s="136"/>
      <c r="W72" s="150">
        <v>32800</v>
      </c>
      <c r="X72" s="150">
        <v>7534</v>
      </c>
      <c r="Y72" s="150">
        <v>132811</v>
      </c>
      <c r="Z72" s="157">
        <v>761131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633307</v>
      </c>
      <c r="P77" s="153">
        <v>18775</v>
      </c>
      <c r="Q77" s="153">
        <v>183036</v>
      </c>
      <c r="R77" s="153">
        <v>92685</v>
      </c>
      <c r="S77" s="153">
        <v>25513</v>
      </c>
      <c r="T77" s="153">
        <v>82151</v>
      </c>
      <c r="U77" s="153">
        <v>1035467</v>
      </c>
      <c r="V77" s="136"/>
      <c r="W77" s="153">
        <v>32800</v>
      </c>
      <c r="X77" s="153">
        <v>11994</v>
      </c>
      <c r="Y77" s="153">
        <v>233886</v>
      </c>
      <c r="Z77" s="157">
        <v>1314147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24245348</v>
      </c>
      <c r="P83" s="157">
        <v>3073680</v>
      </c>
      <c r="Q83" s="157">
        <v>7828966</v>
      </c>
      <c r="R83" s="157">
        <v>6772761</v>
      </c>
      <c r="S83" s="157">
        <v>1315291</v>
      </c>
      <c r="T83" s="157">
        <v>15225926</v>
      </c>
      <c r="U83" s="157">
        <v>58461972</v>
      </c>
      <c r="V83" s="136"/>
      <c r="W83" s="157">
        <v>2239000</v>
      </c>
      <c r="X83" s="157">
        <v>8368169</v>
      </c>
      <c r="Y83" s="157">
        <v>0</v>
      </c>
      <c r="Z83" s="157">
        <v>69069141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19945808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4299540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24245348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483903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32205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1718026</v>
      </c>
      <c r="W48" s="442">
        <v>0.71680378773749998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1279058</v>
      </c>
      <c r="W51" s="442">
        <v>0.24167496776553599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4013414</v>
      </c>
      <c r="W52" s="442">
        <v>0.75832503223446412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5292472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186058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186058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4824907</v>
      </c>
      <c r="W61" s="442">
        <v>0.75323334572874912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1580687</v>
      </c>
      <c r="W62" s="442">
        <v>0.24676665427125102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6405594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1689679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128679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1818358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887334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1478</v>
      </c>
      <c r="N44" s="87"/>
      <c r="O44" s="87"/>
      <c r="P44" s="87"/>
      <c r="Q44" s="87"/>
      <c r="R44" s="87"/>
      <c r="S44" s="87"/>
      <c r="T44" s="87" t="s">
        <v>72</v>
      </c>
      <c r="U44" s="336">
        <v>531903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531903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3237595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5777341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9770733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15548074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18785669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15501992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1027368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1027368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16529360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-3291346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18785669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16529360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-1035037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2511832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3546869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3546869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-1035037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98396</v>
      </c>
      <c r="P19" s="150">
        <v>0</v>
      </c>
      <c r="Q19" s="150">
        <v>0</v>
      </c>
      <c r="R19" s="150">
        <v>0</v>
      </c>
      <c r="S19" s="150">
        <v>887334</v>
      </c>
      <c r="T19" s="150">
        <v>0</v>
      </c>
      <c r="U19" s="136"/>
      <c r="V19" s="150">
        <v>976019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129666</v>
      </c>
      <c r="P22" s="150">
        <v>811873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794262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96946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72842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40170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852043</v>
      </c>
      <c r="P28" s="153">
        <v>852043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867104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3302321</v>
      </c>
      <c r="P30" s="150">
        <v>3489992</v>
      </c>
      <c r="Q30" s="150">
        <v>466845</v>
      </c>
      <c r="R30" s="150">
        <v>128679</v>
      </c>
      <c r="S30" s="150">
        <v>0</v>
      </c>
      <c r="T30" s="150">
        <v>334209</v>
      </c>
      <c r="U30" s="136"/>
      <c r="V30" s="150">
        <v>5850953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92019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92019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59084</v>
      </c>
      <c r="Q32" s="150">
        <v>0</v>
      </c>
      <c r="R32" s="150">
        <v>0</v>
      </c>
      <c r="S32" s="150">
        <v>0</v>
      </c>
      <c r="T32" s="150">
        <v>268</v>
      </c>
      <c r="U32" s="136"/>
      <c r="V32" s="150">
        <v>97271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6947</v>
      </c>
      <c r="P33" s="150">
        <v>5126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12074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3309268</v>
      </c>
      <c r="P37" s="153">
        <v>3646221</v>
      </c>
      <c r="Q37" s="153">
        <v>466845</v>
      </c>
      <c r="R37" s="153">
        <v>128679</v>
      </c>
      <c r="S37" s="153">
        <v>0</v>
      </c>
      <c r="T37" s="153">
        <v>334477</v>
      </c>
      <c r="U37" s="136"/>
      <c r="V37" s="153">
        <v>6052317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1103166</v>
      </c>
      <c r="Q39" s="150">
        <v>77076</v>
      </c>
      <c r="R39" s="150">
        <v>0</v>
      </c>
      <c r="S39" s="150">
        <v>0</v>
      </c>
      <c r="T39" s="150">
        <v>491</v>
      </c>
      <c r="U39" s="136"/>
      <c r="V39" s="150">
        <v>650349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168469</v>
      </c>
      <c r="Q40" s="150">
        <v>0</v>
      </c>
      <c r="R40" s="150">
        <v>0</v>
      </c>
      <c r="S40" s="150">
        <v>0</v>
      </c>
      <c r="T40" s="150">
        <v>490</v>
      </c>
      <c r="U40" s="136"/>
      <c r="V40" s="150">
        <v>237222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1763386</v>
      </c>
      <c r="P41" s="150">
        <v>3194530</v>
      </c>
      <c r="Q41" s="150">
        <v>1145758</v>
      </c>
      <c r="R41" s="150">
        <v>0</v>
      </c>
      <c r="S41" s="150">
        <v>0</v>
      </c>
      <c r="T41" s="150">
        <v>0</v>
      </c>
      <c r="U41" s="136"/>
      <c r="V41" s="150">
        <v>6103674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1479</v>
      </c>
      <c r="L45" s="87" t="s">
        <v>601</v>
      </c>
      <c r="M45" s="87"/>
      <c r="N45" s="87" t="s">
        <v>72</v>
      </c>
      <c r="O45" s="150">
        <v>140000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32710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1903386</v>
      </c>
      <c r="P46" s="153">
        <v>4466165</v>
      </c>
      <c r="Q46" s="153">
        <v>1222834</v>
      </c>
      <c r="R46" s="153">
        <v>0</v>
      </c>
      <c r="S46" s="153">
        <v>0</v>
      </c>
      <c r="T46" s="153">
        <v>981</v>
      </c>
      <c r="U46" s="136"/>
      <c r="V46" s="153">
        <v>7023955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2539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2539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2539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2539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1634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1634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1634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1634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7730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7730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16079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16079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193448</v>
      </c>
      <c r="P66" s="150">
        <v>800679</v>
      </c>
      <c r="Q66" s="150">
        <v>0</v>
      </c>
      <c r="R66" s="150">
        <v>0</v>
      </c>
      <c r="S66" s="150">
        <v>0</v>
      </c>
      <c r="T66" s="150">
        <v>196445</v>
      </c>
      <c r="U66" s="136"/>
      <c r="V66" s="150">
        <v>527291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6928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6928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3787</v>
      </c>
      <c r="P68" s="150">
        <v>5625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12862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227972</v>
      </c>
      <c r="P70" s="153">
        <v>806304</v>
      </c>
      <c r="Q70" s="153">
        <v>0</v>
      </c>
      <c r="R70" s="153">
        <v>0</v>
      </c>
      <c r="S70" s="153">
        <v>0</v>
      </c>
      <c r="T70" s="153">
        <v>196445</v>
      </c>
      <c r="U70" s="136"/>
      <c r="V70" s="153">
        <v>570890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7534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7534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7534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7534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5777341</v>
      </c>
      <c r="P84" s="157">
        <v>9770733</v>
      </c>
      <c r="Q84" s="157">
        <v>1689679</v>
      </c>
      <c r="R84" s="157">
        <v>128679</v>
      </c>
      <c r="S84" s="157">
        <v>887334</v>
      </c>
      <c r="T84" s="157">
        <v>531903</v>
      </c>
      <c r="U84" s="136"/>
      <c r="V84" s="157">
        <v>15501992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2056066</v>
      </c>
      <c r="U15" s="150">
        <v>21385674</v>
      </c>
      <c r="V15" s="150">
        <v>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81314</v>
      </c>
      <c r="U18" s="150">
        <v>2506598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1027368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561964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561964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92160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116047</v>
      </c>
      <c r="U28" s="150">
        <v>1149807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1480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6890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1481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3000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1482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89977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125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254940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861375</v>
      </c>
      <c r="U34" s="153">
        <v>5028690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278799</v>
      </c>
      <c r="U37" s="150">
        <v>9491934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71640</v>
      </c>
      <c r="U38" s="150">
        <v>672655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1483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59080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350439</v>
      </c>
      <c r="U43" s="153">
        <v>10223669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2567002</v>
      </c>
      <c r="U45" s="157">
        <v>16190695</v>
      </c>
      <c r="V45" s="157">
        <v>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260084</v>
      </c>
      <c r="V52" s="521">
        <v>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375574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381094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441468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1920251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22342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2216031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6553473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917145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395473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27669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106554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2573537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2056306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4103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-41665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409614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138644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2567002</v>
      </c>
      <c r="U117" s="157">
        <v>16190695</v>
      </c>
      <c r="V117" s="157">
        <v>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11257267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154686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208867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227213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16233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2171186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2778185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3515405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1278677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535509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388116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1197583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4520124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1981436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12478695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14527106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206851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29194088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47749664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47749664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2485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27866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113505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840835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7048907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1373448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9407046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2567002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1801774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4368776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36473000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36473000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2450666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426482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915</v>
      </c>
      <c r="P85" s="87" t="s">
        <v>127</v>
      </c>
      <c r="Q85" s="482"/>
      <c r="R85" s="87"/>
      <c r="S85" s="482"/>
      <c r="T85" s="482" t="s">
        <v>72</v>
      </c>
      <c r="U85" s="336">
        <v>1698262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4575410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54824232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-2784041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1484</v>
      </c>
      <c r="P98" s="87" t="s">
        <v>127</v>
      </c>
      <c r="Q98" s="482"/>
      <c r="R98" s="87"/>
      <c r="S98" s="482"/>
      <c r="T98" s="482" t="s">
        <v>72</v>
      </c>
      <c r="U98" s="549">
        <v>1958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887719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34243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-10479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1485</v>
      </c>
      <c r="P110" s="87" t="s">
        <v>127</v>
      </c>
      <c r="Q110" s="482"/>
      <c r="R110" s="87"/>
      <c r="S110" s="482"/>
      <c r="T110" s="482" t="s">
        <v>72</v>
      </c>
      <c r="U110" s="549">
        <v>2852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1486</v>
      </c>
      <c r="P111" s="87" t="s">
        <v>127</v>
      </c>
      <c r="Q111" s="482"/>
      <c r="R111" s="87"/>
      <c r="S111" s="482"/>
      <c r="T111" s="482" t="s">
        <v>72</v>
      </c>
      <c r="U111" s="549">
        <v>9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20272695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18404956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-1035037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16190695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33560614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36473000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4162182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40635182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-7074568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47749664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4588006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62591610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62050135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297159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312198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4520124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57656499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3633105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760531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62050135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241502</v>
      </c>
      <c r="R36" s="576">
        <v>4919</v>
      </c>
      <c r="S36" s="576">
        <v>50738</v>
      </c>
      <c r="T36" s="576">
        <v>0</v>
      </c>
      <c r="U36" s="576">
        <v>0</v>
      </c>
      <c r="V36" s="578"/>
      <c r="W36" s="579">
        <v>297159</v>
      </c>
      <c r="X36" s="577">
        <v>0</v>
      </c>
      <c r="Y36" s="577">
        <v>0</v>
      </c>
      <c r="Z36" s="578"/>
      <c r="AA36" s="587">
        <v>297159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241502</v>
      </c>
      <c r="R38" s="587">
        <v>4919</v>
      </c>
      <c r="S38" s="587">
        <v>50738</v>
      </c>
      <c r="T38" s="587">
        <v>0</v>
      </c>
      <c r="U38" s="587">
        <v>0</v>
      </c>
      <c r="V38" s="578"/>
      <c r="W38" s="587">
        <v>297159</v>
      </c>
      <c r="X38" s="587">
        <v>0</v>
      </c>
      <c r="Y38" s="587">
        <v>0</v>
      </c>
      <c r="Z38" s="578"/>
      <c r="AA38" s="587">
        <v>297159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241502</v>
      </c>
      <c r="R40" s="587">
        <v>4919</v>
      </c>
      <c r="S40" s="587">
        <v>50738</v>
      </c>
      <c r="T40" s="587">
        <v>0</v>
      </c>
      <c r="U40" s="587">
        <v>0</v>
      </c>
      <c r="V40" s="578"/>
      <c r="W40" s="587">
        <v>297159</v>
      </c>
      <c r="X40" s="587">
        <v>0</v>
      </c>
      <c r="Y40" s="587">
        <v>0</v>
      </c>
      <c r="Z40" s="578"/>
      <c r="AA40" s="587">
        <v>297159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247082</v>
      </c>
      <c r="R51" s="576">
        <v>5320</v>
      </c>
      <c r="S51" s="576">
        <v>59796</v>
      </c>
      <c r="T51" s="576">
        <v>0</v>
      </c>
      <c r="U51" s="576">
        <v>0</v>
      </c>
      <c r="V51" s="578"/>
      <c r="W51" s="579">
        <v>312198</v>
      </c>
      <c r="X51" s="583"/>
      <c r="Y51" s="583"/>
      <c r="Z51" s="578"/>
      <c r="AA51" s="587">
        <v>312198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247082</v>
      </c>
      <c r="R54" s="586">
        <v>5320</v>
      </c>
      <c r="S54" s="586">
        <v>59796</v>
      </c>
      <c r="T54" s="586">
        <v>0</v>
      </c>
      <c r="U54" s="586">
        <v>0</v>
      </c>
      <c r="V54" s="578"/>
      <c r="W54" s="579">
        <v>312198</v>
      </c>
      <c r="X54" s="586">
        <v>0</v>
      </c>
      <c r="Y54" s="586">
        <v>0</v>
      </c>
      <c r="Z54" s="578"/>
      <c r="AA54" s="587">
        <v>312198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18198957</v>
      </c>
      <c r="R61" s="586">
        <v>274336</v>
      </c>
      <c r="S61" s="586">
        <v>4109057</v>
      </c>
      <c r="T61" s="586">
        <v>28842</v>
      </c>
      <c r="U61" s="586">
        <v>0</v>
      </c>
      <c r="V61" s="578"/>
      <c r="W61" s="579">
        <v>22611192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36473000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36473000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36473000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36473000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36473000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812000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2210005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178595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15652000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17269400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144300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206700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36473000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1800000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1800000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2239000</v>
      </c>
      <c r="T38" s="150">
        <v>3073680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2239000</v>
      </c>
      <c r="T46" s="153">
        <v>3073680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2429000</v>
      </c>
      <c r="O21" s="621">
        <v>2933458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1964000</v>
      </c>
      <c r="O22" s="621">
        <v>2726675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2120000</v>
      </c>
      <c r="O23" s="621">
        <v>2564234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2293000</v>
      </c>
      <c r="O24" s="621">
        <v>2384907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2058000</v>
      </c>
      <c r="O25" s="621">
        <v>2187430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15816000</v>
      </c>
      <c r="O26" s="621">
        <v>8420339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9793000</v>
      </c>
      <c r="O27" s="621">
        <v>2056999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36473000</v>
      </c>
      <c r="O30" s="622">
        <v>23274042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1487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47</v>
      </c>
      <c r="S16" s="634">
        <v>1</v>
      </c>
      <c r="T16" s="634">
        <v>2</v>
      </c>
      <c r="U16" s="563">
        <v>815540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85</v>
      </c>
      <c r="S17" s="634">
        <v>35</v>
      </c>
      <c r="T17" s="634">
        <v>0</v>
      </c>
      <c r="U17" s="563">
        <v>185640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103</v>
      </c>
      <c r="S18" s="634">
        <v>0</v>
      </c>
      <c r="T18" s="634">
        <v>0</v>
      </c>
      <c r="U18" s="563">
        <v>214240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25</v>
      </c>
      <c r="S19" s="634">
        <v>1</v>
      </c>
      <c r="T19" s="634">
        <v>0</v>
      </c>
      <c r="U19" s="563">
        <v>52000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91</v>
      </c>
      <c r="S20" s="634">
        <v>1</v>
      </c>
      <c r="T20" s="634">
        <v>12</v>
      </c>
      <c r="U20" s="563">
        <v>177965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44</v>
      </c>
      <c r="S24" s="634">
        <v>21</v>
      </c>
      <c r="T24" s="634">
        <v>10</v>
      </c>
      <c r="U24" s="563">
        <v>118820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16</v>
      </c>
      <c r="S25" s="634">
        <v>18</v>
      </c>
      <c r="T25" s="634">
        <v>1</v>
      </c>
      <c r="U25" s="563">
        <v>44196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20</v>
      </c>
      <c r="S26" s="634">
        <v>0</v>
      </c>
      <c r="T26" s="634">
        <v>0</v>
      </c>
      <c r="U26" s="563">
        <v>36400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25</v>
      </c>
      <c r="S27" s="634">
        <v>8</v>
      </c>
      <c r="T27" s="634">
        <v>5</v>
      </c>
      <c r="U27" s="563">
        <v>15000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1488</v>
      </c>
      <c r="U35" s="638" t="s">
        <v>1489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1490</v>
      </c>
      <c r="U36" s="638" t="s">
        <v>1491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9</v>
      </c>
      <c r="N15" s="645">
        <v>4829400</v>
      </c>
      <c r="O15" s="410"/>
      <c r="P15" s="87"/>
      <c r="Q15" s="409"/>
      <c r="R15" s="336">
        <v>9</v>
      </c>
      <c r="S15" s="336">
        <v>4829400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8</v>
      </c>
      <c r="N16" s="645">
        <v>4798400</v>
      </c>
      <c r="O16" s="410"/>
      <c r="P16" s="87"/>
      <c r="Q16" s="409"/>
      <c r="R16" s="336">
        <v>8</v>
      </c>
      <c r="S16" s="336">
        <v>4798400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422</v>
      </c>
      <c r="N22" s="645">
        <v>153136</v>
      </c>
      <c r="O22" s="87"/>
      <c r="P22" s="87"/>
      <c r="Q22" s="409"/>
      <c r="R22" s="336">
        <v>422</v>
      </c>
      <c r="S22" s="336">
        <v>153136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630</v>
      </c>
      <c r="N24" s="645">
        <v>235622</v>
      </c>
      <c r="O24" s="87"/>
      <c r="P24" s="87"/>
      <c r="Q24" s="409"/>
      <c r="R24" s="336">
        <v>630</v>
      </c>
      <c r="S24" s="336">
        <v>235622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1052</v>
      </c>
      <c r="N25" s="649">
        <v>388758</v>
      </c>
      <c r="O25" s="101"/>
      <c r="P25" s="101"/>
      <c r="Q25" s="409"/>
      <c r="R25" s="124">
        <v>1052</v>
      </c>
      <c r="S25" s="124">
        <v>388758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1492</v>
      </c>
      <c r="L43" s="100" t="s">
        <v>1493</v>
      </c>
      <c r="M43" s="654">
        <v>810</v>
      </c>
      <c r="N43" s="336">
        <v>1723420</v>
      </c>
      <c r="O43" s="655" t="s">
        <v>1494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1495</v>
      </c>
      <c r="L44" s="100" t="s">
        <v>1496</v>
      </c>
      <c r="M44" s="654">
        <v>820</v>
      </c>
      <c r="N44" s="336" t="s">
        <v>1412</v>
      </c>
      <c r="O44" s="655" t="s">
        <v>1497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1498</v>
      </c>
      <c r="L45" s="100" t="s">
        <v>1499</v>
      </c>
      <c r="M45" s="654">
        <v>840</v>
      </c>
      <c r="N45" s="336">
        <v>600363</v>
      </c>
      <c r="O45" s="655" t="s">
        <v>1500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1501</v>
      </c>
      <c r="L46" s="100" t="s">
        <v>1502</v>
      </c>
      <c r="M46" s="654">
        <v>850</v>
      </c>
      <c r="N46" s="336">
        <v>758585</v>
      </c>
      <c r="O46" s="655" t="s">
        <v>1500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1503</v>
      </c>
      <c r="L47" s="100" t="s">
        <v>1504</v>
      </c>
      <c r="M47" s="654">
        <v>860</v>
      </c>
      <c r="N47" s="336">
        <v>638355</v>
      </c>
      <c r="O47" s="655" t="s">
        <v>1505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1486</v>
      </c>
      <c r="L19" s="100" t="s">
        <v>1506</v>
      </c>
      <c r="M19" s="654">
        <v>1604</v>
      </c>
      <c r="N19" s="635">
        <v>0.5</v>
      </c>
      <c r="O19" s="150">
        <v>22777</v>
      </c>
      <c r="P19" s="150">
        <v>11461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1485</v>
      </c>
      <c r="L20" s="100" t="s">
        <v>1507</v>
      </c>
      <c r="M20" s="654">
        <v>1001</v>
      </c>
      <c r="N20" s="635">
        <v>0.15</v>
      </c>
      <c r="O20" s="150">
        <v>728436</v>
      </c>
      <c r="P20" s="150">
        <v>111086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1508</v>
      </c>
      <c r="L76" s="100" t="s">
        <v>1509</v>
      </c>
      <c r="M76" s="654">
        <v>1805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1510</v>
      </c>
      <c r="L77" s="100" t="s">
        <v>1506</v>
      </c>
      <c r="M77" s="654">
        <v>1604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1511</v>
      </c>
      <c r="L78" s="100" t="s">
        <v>1512</v>
      </c>
      <c r="M78" s="654">
        <v>801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183052</v>
      </c>
      <c r="T18" s="124">
        <v>229640</v>
      </c>
      <c r="U18" s="664">
        <v>0.2545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30228</v>
      </c>
      <c r="T21" s="124">
        <v>33771</v>
      </c>
      <c r="U21" s="664">
        <v>0.11720000000000001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129894</v>
      </c>
      <c r="T22" s="124">
        <v>127499</v>
      </c>
      <c r="U22" s="664">
        <v>-1.84E-2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284048</v>
      </c>
      <c r="T28" s="124">
        <v>422832</v>
      </c>
      <c r="U28" s="664">
        <v>0.48859999999999998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873262</v>
      </c>
      <c r="T30" s="124">
        <v>922567</v>
      </c>
      <c r="U30" s="664">
        <v>5.6500000000000002E-2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195776</v>
      </c>
      <c r="T31" s="124">
        <v>195017</v>
      </c>
      <c r="U31" s="664">
        <v>-3.9000000000000003E-3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5034891</v>
      </c>
      <c r="T36" s="124">
        <v>5334963</v>
      </c>
      <c r="U36" s="664">
        <v>5.96E-2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5308568</v>
      </c>
      <c r="T38" s="124">
        <v>5359834</v>
      </c>
      <c r="U38" s="664">
        <v>9.7000000000000003E-3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707767</v>
      </c>
      <c r="T39" s="124">
        <v>800343</v>
      </c>
      <c r="U39" s="664">
        <v>0.1308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56717</v>
      </c>
      <c r="T40" s="124">
        <v>56420</v>
      </c>
      <c r="U40" s="664">
        <v>-5.1999999999999998E-3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28850</v>
      </c>
      <c r="T44" s="124">
        <v>19297</v>
      </c>
      <c r="U44" s="664">
        <v>-0.33110000000000001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1272</v>
      </c>
      <c r="T58" s="124">
        <v>2896</v>
      </c>
      <c r="U58" s="664">
        <v>1.2766999999999999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521279</v>
      </c>
      <c r="T59" s="124">
        <v>693079</v>
      </c>
      <c r="U59" s="664">
        <v>0.3296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1514755</v>
      </c>
      <c r="T60" s="124">
        <v>1282493</v>
      </c>
      <c r="U60" s="664">
        <v>-0.15329999999999999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77182</v>
      </c>
      <c r="T61" s="124">
        <v>69931</v>
      </c>
      <c r="U61" s="664">
        <v>-9.3900000000000011E-2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14922</v>
      </c>
      <c r="T62" s="124">
        <v>7235</v>
      </c>
      <c r="U62" s="664">
        <v>-0.5151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125478</v>
      </c>
      <c r="T65" s="124">
        <v>164938</v>
      </c>
      <c r="U65" s="664">
        <v>0.3145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9358</v>
      </c>
      <c r="T66" s="124">
        <v>7811</v>
      </c>
      <c r="U66" s="664">
        <v>-0.1653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-2322</v>
      </c>
      <c r="T69" s="124">
        <v>0</v>
      </c>
      <c r="U69" s="664">
        <v>-1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15094977</v>
      </c>
      <c r="T76" s="242">
        <v>15730566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1513</v>
      </c>
      <c r="M19" s="279">
        <v>299</v>
      </c>
      <c r="N19" s="682" t="s">
        <v>1514</v>
      </c>
      <c r="O19" s="683">
        <v>0</v>
      </c>
      <c r="P19" s="683">
        <v>0</v>
      </c>
      <c r="Q19" s="684">
        <v>0</v>
      </c>
      <c r="R19" s="680"/>
      <c r="S19" s="182"/>
      <c r="T19" s="336">
        <v>86315</v>
      </c>
      <c r="U19" s="682" t="s">
        <v>1515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86315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15644251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15730566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2019-09-27T20:13:24Z</dcterms:created>
  <dcterms:modified xsi:type="dcterms:W3CDTF">2019-09-27T20:14:13Z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